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0490" windowHeight="7050" firstSheet="10" activeTab="13"/>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Hoja2" sheetId="22" r:id="rId8"/>
    <sheet name="Tabla Impacto" sheetId="6" r:id="rId9"/>
    <sheet name="Tabla Valoración de Controles" sheetId="7" r:id="rId10"/>
    <sheet name="Matriz de Calor" sheetId="21" r:id="rId11"/>
    <sheet name="Hoja1" sheetId="13" state="hidden" r:id="rId12"/>
    <sheet name="LISTA" sheetId="2" state="hidden" r:id="rId13"/>
    <sheet name="Seguimiento 1 Trimestre" sheetId="18" r:id="rId14"/>
    <sheet name="Seguimiento 2 Trimestre" sheetId="17" r:id="rId15"/>
    <sheet name="Seguimiento 3 Trimestre " sheetId="19" r:id="rId16"/>
    <sheet name="Seguimiento 4 Trimestre " sheetId="20"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12"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9" i="1" l="1"/>
  <c r="Z19" i="1"/>
  <c r="Y19" i="1" s="1"/>
  <c r="AD19" i="1"/>
  <c r="AC19" i="1" s="1"/>
  <c r="M10" i="1" l="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H15" i="18" l="1"/>
  <c r="H15" i="19"/>
  <c r="H15" i="20"/>
  <c r="H15" i="17"/>
  <c r="H20" i="20"/>
  <c r="H20" i="18"/>
  <c r="H20" i="19"/>
  <c r="H20" i="17"/>
  <c r="Z15" i="1"/>
  <c r="Y15" i="1" s="1"/>
  <c r="X15" i="1"/>
  <c r="X17" i="1"/>
  <c r="X18" i="1"/>
  <c r="X16" i="1"/>
  <c r="AD18" i="1"/>
  <c r="AD15" i="1"/>
  <c r="AD17" i="1"/>
  <c r="AD16" i="1"/>
  <c r="Z16" i="1"/>
  <c r="Y16" i="1" s="1"/>
  <c r="Z17" i="1"/>
  <c r="Y17" i="1" s="1"/>
  <c r="Z18" i="1"/>
  <c r="Y18" i="1" s="1"/>
  <c r="J20" i="18" l="1"/>
  <c r="J20" i="20"/>
  <c r="J20" i="19"/>
  <c r="J20" i="17"/>
  <c r="J15" i="20"/>
  <c r="J15" i="18"/>
  <c r="J15" i="19"/>
  <c r="J15" i="17"/>
  <c r="K15" i="17" l="1"/>
  <c r="K15" i="19"/>
  <c r="K15" i="20"/>
  <c r="K15" i="18"/>
  <c r="K20" i="20"/>
  <c r="K20" i="18"/>
  <c r="K20" i="19"/>
  <c r="K20" i="17"/>
  <c r="T14" i="1"/>
  <c r="Q14" i="1"/>
  <c r="T13" i="1"/>
  <c r="Q13" i="1"/>
  <c r="T12" i="1"/>
  <c r="Q12" i="1"/>
  <c r="AC18" i="1" l="1"/>
  <c r="AC16" i="1"/>
  <c r="AC17" i="1"/>
  <c r="AD12" i="1"/>
  <c r="AC12" i="1" s="1"/>
  <c r="AD13" i="1"/>
  <c r="AC13" i="1" s="1"/>
  <c r="AD14" i="1"/>
  <c r="AC14" i="1" s="1"/>
  <c r="Q11" i="1"/>
  <c r="T11" i="1"/>
  <c r="T10" i="1"/>
  <c r="AC15" i="1" l="1"/>
  <c r="AD11" i="1"/>
  <c r="Q10" i="1"/>
  <c r="AD10" i="1" s="1"/>
  <c r="J10" i="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<sst xmlns="http://schemas.openxmlformats.org/spreadsheetml/2006/main" count="2541" uniqueCount="568">
  <si>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</si>
  <si>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</si>
  <si>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</si>
  <si>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</si>
  <si>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</si>
  <si>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</si>
  <si>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</si>
  <si>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</si>
  <si>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</si>
  <si>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</si>
  <si>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</si>
  <si>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</si>
  <si>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</si>
  <si>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</si>
  <si>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</si>
  <si>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</si>
  <si>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</si>
  <si>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</si>
  <si>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</si>
  <si>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</si>
  <si>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</si>
  <si>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</si>
  <si>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</si>
  <si>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</si>
  <si>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</si>
  <si>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</si>
  <si>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</si>
  <si>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</si>
  <si>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</si>
  <si>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</si>
  <si>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</si>
  <si>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</si>
  <si>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</si>
  <si>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</si>
  <si>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</si>
  <si>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</si>
  <si>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</si>
  <si>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</si>
  <si>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</si>
  <si>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</si>
  <si>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</si>
  <si>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</si>
  <si>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</si>
  <si>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</si>
  <si>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</si>
  <si>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</si>
  <si>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</si>
  <si>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</si>
  <si>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</si>
  <si>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</si>
  <si>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</si>
  <si>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</si>
  <si>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</si>
  <si>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</si>
  <si>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</si>
  <si>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</si>
  <si>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</si>
  <si>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</si>
  <si>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</si>
  <si>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</si>
  <si>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</si>
  <si>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</si>
  <si>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</si>
  <si>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</si>
  <si>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</si>
  <si>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</si>
  <si>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</si>
  <si>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</si>
  <si>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</si>
  <si>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</si>
  <si>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</si>
  <si>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</si>
  <si>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</si>
  <si>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</si>
  <si>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</si>
  <si>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</si>
  <si>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</si>
  <si>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</si>
  <si>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</si>
  <si>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</si>
  <si>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</si>
  <si>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</si>
  <si>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</si>
  <si>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</si>
  <si>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</si>
  <si>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</si>
  <si>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</si>
  <si>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</si>
  <si>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</si>
  <si>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</si>
  <si>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</si>
  <si>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</si>
  <si>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</si>
  <si>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</si>
  <si>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</si>
  <si>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</si>
  <si>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</si>
  <si>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</si>
  <si>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</si>
  <si>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</si>
  <si>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</si>
  <si>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</si>
  <si>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</si>
  <si>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</si>
  <si>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</si>
  <si>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</si>
  <si>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</si>
  <si>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</si>
  <si>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</si>
  <si>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</si>
  <si>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</si>
  <si>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</si>
  <si>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</si>
  <si>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</si>
  <si>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</si>
  <si>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</si>
  <si>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</si>
  <si>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</si>
  <si>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</si>
  <si>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</si>
  <si>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</si>
  <si>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</si>
  <si>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</si>
  <si>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</si>
  <si>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</si>
  <si>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</si>
  <si>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</si>
  <si>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</si>
  <si>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</si>
  <si>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</si>
  <si>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</si>
  <si>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</si>
  <si>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</si>
  <si>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</si>
  <si>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</si>
  <si>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</si>
  <si>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</si>
  <si>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</si>
  <si>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</si>
  <si>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</si>
  <si>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</si>
  <si>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</si>
  <si>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</si>
  <si>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</si>
  <si>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</si>
  <si>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</si>
  <si>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</si>
  <si>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</si>
  <si>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</si>
  <si>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</si>
  <si>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</si>
  <si>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</si>
  <si>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</si>
  <si>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</si>
  <si>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</si>
  <si>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</si>
  <si>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</si>
  <si>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</si>
  <si>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</si>
  <si>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</si>
  <si>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</si>
  <si>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</si>
  <si>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</si>
  <si>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</si>
  <si>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</si>
  <si>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</si>
  <si>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</si>
  <si>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</si>
  <si>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</si>
  <si>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</si>
  <si>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</si>
  <si>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</si>
  <si>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</si>
  <si>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</si>
  <si>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</si>
  <si>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</si>
  <si>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</si>
  <si>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</si>
  <si>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</si>
  <si>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</si>
  <si>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</si>
  <si>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</si>
  <si>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</si>
  <si>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</si>
  <si>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</si>
  <si>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</si>
  <si>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</si>
  <si>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</si>
  <si>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</si>
  <si>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</si>
  <si>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</si>
  <si>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</si>
  <si>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</si>
  <si>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</si>
  <si>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</si>
  <si>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</si>
  <si>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</si>
  <si>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</si>
  <si>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</si>
  <si>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</si>
  <si>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</si>
  <si>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</si>
  <si>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</si>
  <si>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</si>
  <si>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</si>
  <si>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</si>
  <si>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</si>
  <si>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</si>
  <si>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</si>
  <si>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</si>
  <si>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</si>
  <si>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</si>
  <si>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</si>
  <si>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</si>
  <si>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</si>
  <si>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</si>
  <si>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</si>
  <si>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</si>
  <si>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</si>
  <si>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</si>
  <si>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</si>
  <si>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</si>
  <si>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</si>
  <si>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</si>
  <si>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</si>
  <si>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</si>
  <si>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</si>
  <si>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</si>
  <si>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</si>
  <si>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</si>
  <si>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</si>
  <si>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</si>
  <si>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</si>
  <si>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</si>
  <si>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</si>
  <si>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</si>
  <si>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</si>
  <si>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</si>
  <si>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</si>
  <si>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</si>
  <si>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</si>
  <si>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</si>
  <si>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</si>
  <si>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</si>
  <si>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</si>
  <si>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</si>
  <si>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</si>
  <si>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</si>
  <si>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</si>
  <si>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</si>
  <si>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</si>
  <si>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</si>
  <si>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</si>
  <si>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</si>
  <si>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</si>
  <si>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</si>
  <si>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</si>
  <si>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</si>
  <si>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</si>
  <si>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</si>
  <si>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</si>
  <si>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</si>
  <si>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</si>
  <si>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</si>
  <si>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</si>
  <si>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</si>
  <si>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</si>
  <si>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</si>
  <si>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</si>
  <si>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</si>
  <si>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</si>
  <si>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</si>
  <si>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</si>
  <si>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</si>
  <si>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</si>
  <si>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</si>
  <si>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</si>
  <si>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</si>
  <si>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</si>
  <si>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</si>
  <si>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</si>
  <si>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</si>
  <si>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</si>
  <si>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</si>
  <si>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</si>
  <si>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</si>
  <si>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</si>
  <si>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</si>
  <si>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</si>
  <si>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</si>
  <si>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</si>
  <si>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</si>
  <si>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</si>
  <si>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</si>
  <si>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</si>
  <si>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</si>
  <si>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</si>
  <si>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</si>
  <si>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</si>
  <si>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</si>
  <si>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</si>
  <si>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</si>
  <si>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</si>
  <si>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</si>
  <si>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</si>
  <si>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</si>
  <si>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</si>
  <si>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</si>
  <si>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</si>
  <si>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</si>
  <si>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</si>
  <si>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</si>
  <si>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</si>
  <si>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</si>
  <si>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</si>
  <si>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</si>
  <si>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</si>
  <si>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</si>
  <si>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</si>
  <si>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</si>
  <si>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</si>
  <si>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</si>
  <si>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</si>
  <si>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</si>
  <si>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</si>
  <si>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</si>
  <si>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</si>
  <si>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</si>
  <si>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</si>
  <si>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</si>
  <si>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</si>
  <si>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</si>
  <si>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</si>
  <si>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</si>
  <si>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</si>
  <si>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</si>
  <si>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</si>
  <si>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</si>
  <si>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</si>
  <si>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</si>
  <si>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</si>
  <si>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</si>
  <si>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</si>
  <si>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</si>
  <si>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</si>
  <si>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</si>
  <si>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</si>
  <si>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</si>
  <si>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</si>
  <si>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</si>
  <si>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</si>
  <si>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</si>
  <si>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</si>
  <si>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</si>
  <si>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</si>
  <si>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</si>
  <si>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</si>
  <si>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</si>
  <si>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</si>
  <si>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</si>
  <si>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</si>
  <si>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</si>
  <si>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</si>
  <si>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</si>
  <si>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</si>
  <si>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</si>
  <si>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</si>
  <si>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</si>
  <si>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</si>
  <si>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</si>
  <si>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</si>
  <si>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</si>
  <si>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</si>
  <si>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</si>
  <si>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</si>
  <si>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</si>
  <si>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</si>
  <si>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</si>
  <si>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</si>
  <si>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</si>
  <si>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</si>
  <si>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</si>
  <si>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</si>
  <si>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</si>
  <si>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</si>
  <si>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</si>
  <si>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</si>
  <si>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</si>
  <si>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</si>
  <si>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</si>
  <si>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</si>
  <si>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</si>
  <si>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</si>
  <si>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</si>
  <si>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</si>
  <si>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</si>
  <si>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</si>
  <si>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</si>
  <si>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</si>
  <si>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</si>
  <si>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</si>
  <si>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</si>
  <si>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</si>
  <si>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</si>
  <si>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</si>
  <si>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</si>
  <si>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</si>
  <si>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</si>
  <si>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</si>
  <si>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</si>
  <si>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</si>
  <si>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</si>
  <si>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</si>
  <si>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</si>
  <si>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</si>
  <si>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</si>
  <si>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</si>
  <si>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</si>
  <si>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</si>
  <si>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</si>
  <si>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</si>
  <si>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</si>
  <si>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</si>
  <si>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</si>
  <si>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</si>
  <si>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</si>
  <si>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</si>
  <si>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</si>
  <si>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</si>
  <si>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</si>
  <si>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</si>
  <si>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</si>
  <si>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</si>
  <si>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</si>
  <si>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</si>
  <si>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</si>
  <si>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</si>
  <si>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</si>
  <si>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</si>
  <si>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</si>
  <si>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</si>
  <si>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</si>
  <si>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</si>
  <si>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</si>
  <si>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</si>
  <si>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</si>
  <si>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</si>
  <si>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</si>
  <si>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</si>
  <si>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</si>
  <si>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</si>
  <si>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</si>
  <si>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</si>
  <si>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</si>
  <si>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</si>
  <si>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</si>
  <si>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</si>
  <si>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</si>
  <si>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</si>
  <si>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</si>
  <si>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</si>
  <si>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</si>
  <si>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</si>
  <si>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</si>
  <si>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</si>
  <si>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</si>
  <si>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</si>
  <si>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</si>
  <si>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</si>
  <si>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</si>
  <si>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</si>
  <si>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</si>
  <si>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</si>
  <si>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</si>
  <si>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</si>
  <si>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</si>
  <si>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</si>
  <si>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</si>
  <si>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</si>
  <si>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</si>
  <si>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</si>
  <si>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</si>
  <si>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</si>
  <si>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</si>
  <si>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</si>
  <si>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</si>
  <si>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</si>
  <si>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</si>
  <si>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</si>
  <si>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</si>
  <si>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</si>
  <si>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</si>
  <si>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</si>
  <si>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</si>
  <si>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</si>
  <si>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</si>
  <si>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</si>
  <si>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</si>
  <si>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</si>
  <si>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</si>
  <si>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</si>
  <si>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</si>
  <si>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</si>
  <si>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</si>
  <si>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</si>
  <si>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</si>
  <si>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</si>
  <si>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</si>
  <si>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</si>
  <si>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</si>
  <si>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</si>
  <si>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</si>
  <si>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</si>
  <si>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</si>
  <si>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</si>
  <si>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</si>
  <si>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</si>
  <si>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</si>
  <si>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</si>
  <si>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</si>
  <si>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</si>
  <si>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</si>
  <si>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</si>
  <si>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</si>
  <si>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</si>
  <si>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</si>
  <si>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</si>
  <si>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</si>
  <si>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</si>
  <si>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</si>
  <si>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</si>
  <si>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SEGURIDAD Y SALUD EN EL TRABAJO</t>
  </si>
  <si>
    <t>DIRECCION SECCIONAL ARMENIA</t>
  </si>
  <si>
    <t>Apoyo</t>
  </si>
  <si>
    <t>Velar por el bienestar, la salud y seguridad en el trabajo de todos los servidores judiciales, mediante el PHVA del Sistema de Gestión de Seguridad y Salud en el Trabajo (SG-SST), en el marco del Sistema Gestión
de la Calidad y Medio Ambiente de la Rama Judicial.</t>
  </si>
  <si>
    <t>Velar por el bienestar, la salud y seguridad en el trabajo de todos los servidores judiciales, mediante el PHVA del Sistema de Gestión de Seguridad y Salud en el Trabajo (SG-SST), en el marco del Sistema Gestión de la Calidad y Medio Ambiente de la Rama Judicial.</t>
  </si>
  <si>
    <t>Dirección Seccional de Administración Judicial Armenia- Quindío</t>
  </si>
  <si>
    <t>Inexactitud en la Planeación y Ejecución del Sistema de Gestión de Seguridad y Salud en el Trabajo</t>
  </si>
  <si>
    <t xml:space="preserve">  DIRECCION SECCIONAL DE ADMINISTRACION JUDICIAL DE ARMENIA</t>
  </si>
  <si>
    <t xml:space="preserve">Seguridad y Salud en el Trabajo </t>
  </si>
  <si>
    <r>
      <t xml:space="preserve">9. </t>
    </r>
    <r>
      <rPr>
        <sz val="11"/>
        <rFont val="Arial"/>
        <family val="2"/>
      </rPr>
      <t>La planeación de las actividades ya no depende exclusivamente de la Coordinación del Sistema de Gestión de Seguridad y Salud en el Trabajo sino de la disponibilidad de tiempo en las agendas de los servidores judiciales como consecuencia de la virtualidad.</t>
    </r>
  </si>
  <si>
    <r>
      <t xml:space="preserve">10. </t>
    </r>
    <r>
      <rPr>
        <sz val="11"/>
        <rFont val="Arial"/>
        <family val="2"/>
      </rPr>
      <t>La pandemia ha afectado directamente la ejecución de las actividades programadas en el Plan de Trabajo para esta vigencia.</t>
    </r>
  </si>
  <si>
    <r>
      <rPr>
        <b/>
        <sz val="11"/>
        <rFont val="Arial"/>
        <family val="2"/>
      </rPr>
      <t xml:space="preserve">8. </t>
    </r>
    <r>
      <rPr>
        <sz val="11"/>
        <rFont val="Arial"/>
        <family val="2"/>
      </rPr>
      <t>Desorden administrativo de los documentos generados por las actividades desarrolladas del Sistema de Gestión de Seguridad y Salud en el Trabajo conforme a las tablas de retención documental establecidas para el efecto.</t>
    </r>
  </si>
  <si>
    <r>
      <rPr>
        <b/>
        <sz val="11"/>
        <rFont val="Arial"/>
        <family val="2"/>
      </rPr>
      <t>7.</t>
    </r>
    <r>
      <rPr>
        <sz val="11"/>
        <rFont val="Arial"/>
        <family val="2"/>
      </rPr>
      <t xml:space="preserve"> Ausencia de registro oportuno de las actividades desarrolladas en los subprogramas del Sistema de Gestión de Seguridad y Salud en el Trabajo.</t>
    </r>
  </si>
  <si>
    <r>
      <rPr>
        <b/>
        <sz val="11"/>
        <rFont val="Arial"/>
        <family val="2"/>
      </rPr>
      <t>6.</t>
    </r>
    <r>
      <rPr>
        <sz val="11"/>
        <rFont val="Arial"/>
        <family val="2"/>
      </rPr>
      <t xml:space="preserve"> Retraso en la entrega de las matrices de riesgos laborales y administración deficiente, inoportuna o inexacta de las mismas.</t>
    </r>
  </si>
  <si>
    <r>
      <rPr>
        <b/>
        <sz val="11"/>
        <rFont val="Arial"/>
        <family val="2"/>
      </rPr>
      <t>5.</t>
    </r>
    <r>
      <rPr>
        <sz val="11"/>
        <rFont val="Arial"/>
        <family val="2"/>
      </rPr>
      <t xml:space="preserve"> Disminución de los recursos dispuestos por el Nivel Central para atender las necesidades y requerimientos del Sistema de Gestión de Seguridad y Salud en el Trabajo del Nivel Seccional.</t>
    </r>
  </si>
  <si>
    <r>
      <rPr>
        <b/>
        <sz val="11"/>
        <rFont val="Arial"/>
        <family val="2"/>
      </rPr>
      <t>4.</t>
    </r>
    <r>
      <rPr>
        <sz val="11"/>
        <rFont val="Arial"/>
        <family val="2"/>
      </rPr>
      <t xml:space="preserve"> Demora en la identificación y control de las condiciones de trabajo inseguras de los servidores judiciales y lentitud en la implementación de las actividades descritas en el SGSST para lo que va corrido del año 2021.</t>
    </r>
  </si>
  <si>
    <r>
      <rPr>
        <b/>
        <sz val="11"/>
        <rFont val="Arial"/>
        <family val="2"/>
      </rPr>
      <t>3</t>
    </r>
    <r>
      <rPr>
        <sz val="11"/>
        <rFont val="Arial"/>
        <family val="2"/>
      </rPr>
      <t>. Desactualización de la normativa que rige el proceso, los procedimientos, las versiones de los documentos y formatos. Externa.</t>
    </r>
  </si>
  <si>
    <r>
      <rPr>
        <b/>
        <sz val="11"/>
        <rFont val="Arial"/>
        <family val="2"/>
      </rPr>
      <t xml:space="preserve">2. </t>
    </r>
    <r>
      <rPr>
        <sz val="11"/>
        <rFont val="Arial"/>
        <family val="2"/>
      </rPr>
      <t>Deficiencia en la Planeación, Identificación y Control de la Matriz de Riesgos y Peligros conforme a los lineamientos trazados por el Nivel Central. Externa.</t>
    </r>
  </si>
  <si>
    <r>
      <rPr>
        <b/>
        <sz val="11"/>
        <rFont val="Arial"/>
        <family val="2"/>
      </rPr>
      <t>1.</t>
    </r>
    <r>
      <rPr>
        <sz val="11"/>
        <rFont val="Arial"/>
        <family val="2"/>
      </rPr>
      <t xml:space="preserve"> Desalineación de Ias metas plasmadas en los subprogramas con respecto al Plan Anual de Trabajo y a la normativa vigente sobre la materia.</t>
    </r>
  </si>
  <si>
    <t>Priorizar las actividades a desarrollar por el SGSST conjuntamente con la ARL y proveedores externos, de manera que se ajuste al presupuesto asignado a la Seccional.</t>
  </si>
  <si>
    <t>Planeación estratégica de las actividades a desarrollar por el SGSST conjuntamente con la ARL y proveedores externos.</t>
  </si>
  <si>
    <t>Identificar los parámetros dispuestos en el Plan de Trabajo por el Nivel Central para la actualización de la matriz de riesgos y peligros, en pro de la disminución de los factores identificados.</t>
  </si>
  <si>
    <t>Actualizar permanentemente los registros en las Bases de Datos correspondientes asegurando la entrega de los registro como insumo.</t>
  </si>
  <si>
    <t>Proporcionar la entrega oportuna de informes y exigir el suministro de los mismos según sea el caso, a los proveedores internos y externos.</t>
  </si>
  <si>
    <t>Métodos ordenados de archivo permanente.</t>
  </si>
  <si>
    <t>Realizar reuniones previas con los actores de la actividad, dirigidas a generar nuevas estrategias para su realización, tomando en cuenta que deben ejecutarse virtualmente.</t>
  </si>
  <si>
    <t>Utilizar herramientas tecnológicas como el correo electrónico, micro teams, mensajes de texto, whats app, etc., con el fin de alcanzar la mayor parte de la población judicial.</t>
  </si>
  <si>
    <t>Ejecucion del Plan de Trabajo dispuesto para el año 2021, con el fin de dar cumplimiento a las actividades de prevención y contencion del virus denominado COVID19.</t>
  </si>
  <si>
    <t>Posibilidad de incumplimiento de las metas establecidas en el Plan de Trabajo, llevando a la entidad a incurrir en sanciones establecidas por los organismos de vigilancia y control.</t>
  </si>
  <si>
    <t xml:space="preserve">FACTORES TEMÁTICOS </t>
  </si>
  <si>
    <t>Causas Inmediatas</t>
  </si>
  <si>
    <t>Demora en los tiempos de presentación y aprobación  del Plan de Trabajo por parte del Nivel Central.</t>
  </si>
  <si>
    <t>Líder del Proceso SG-SST</t>
  </si>
  <si>
    <t>Trimestral</t>
  </si>
  <si>
    <t>1.- Verificación de la ejecución de actividades por parte de la Coordinadora en cada uno de los programas.
2.-  Presentación de informes de algunas actividades o evidencia de su realización.
3.- Verificar el cumplimiento, eficacia y eficiencia del presente Plan o realizar los ajustes necesarios.</t>
  </si>
  <si>
    <t>1 de enero de 2021</t>
  </si>
  <si>
    <t xml:space="preserve">Durante el primer trimestre de 2021, se realizó la verificación de la ejecución de actividades por parte de la Coordinadora en cada uno de los programas.
Se revisaron los informes de algunas actividades y las evidencias de su realización.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</si>
</sst>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b/>
      <sz val="11"/>
      <name val="Arial"/>
      <family val="2"/>
    </font>
    <font>
      <sz val="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59" fillId="17" borderId="13" xfId="0" applyFont="1" applyFill="1" applyBorder="1" applyAlignment="1">
      <alignment horizontal="left" vertical="center" wrapText="1"/>
    </xf>
    <xf numFmtId="0" fontId="88" fillId="0" borderId="13" xfId="0" applyFont="1" applyFill="1" applyBorder="1" applyAlignment="1">
      <alignment horizontal="justify" vertical="center" wrapText="1"/>
    </xf>
    <xf numFmtId="0" fontId="89" fillId="0" borderId="13" xfId="0" applyFont="1" applyFill="1" applyBorder="1" applyAlignment="1">
      <alignment horizontal="justify" vertical="center"/>
    </xf>
    <xf numFmtId="0" fontId="45" fillId="0" borderId="0" xfId="0" applyFont="1" applyAlignment="1">
      <alignment wrapText="1"/>
    </xf>
    <xf numFmtId="0" fontId="45" fillId="0" borderId="13" xfId="0" applyFont="1" applyBorder="1" applyAlignment="1">
      <alignment wrapText="1"/>
    </xf>
    <xf numFmtId="0" fontId="87" fillId="8" borderId="13" xfId="0" applyFont="1" applyFill="1" applyBorder="1" applyAlignment="1">
      <alignment horizontal="left" vertical="center" wrapText="1"/>
    </xf>
    <xf numFmtId="0" fontId="55" fillId="8" borderId="13" xfId="0" applyFont="1" applyFill="1" applyBorder="1" applyAlignment="1">
      <alignment horizontal="center" vertical="center"/>
    </xf>
    <xf numFmtId="0" fontId="59" fillId="8" borderId="13" xfId="0" applyFont="1" applyFill="1" applyBorder="1" applyAlignment="1">
      <alignment horizontal="left" vertical="center" wrapText="1"/>
    </xf>
    <xf numFmtId="0" fontId="0" fillId="8" borderId="0" xfId="0" applyFill="1"/>
    <xf numFmtId="0" fontId="60" fillId="8" borderId="13" xfId="0" applyFont="1" applyFill="1" applyBorder="1" applyAlignment="1">
      <alignment horizontal="center" vertical="center" wrapText="1" readingOrder="1"/>
    </xf>
    <xf numFmtId="0" fontId="59" fillId="8" borderId="13" xfId="0" applyFont="1" applyFill="1" applyBorder="1" applyAlignment="1">
      <alignment vertical="center" wrapText="1"/>
    </xf>
    <xf numFmtId="0" fontId="60" fillId="8" borderId="13" xfId="0" applyFont="1" applyFill="1" applyBorder="1" applyAlignment="1">
      <alignment vertical="center" wrapText="1"/>
    </xf>
    <xf numFmtId="0" fontId="59" fillId="8" borderId="0" xfId="0" applyFont="1" applyFill="1"/>
    <xf numFmtId="0" fontId="60" fillId="8" borderId="13" xfId="0" applyFont="1" applyFill="1" applyBorder="1" applyAlignment="1">
      <alignment vertical="center" wrapText="1" readingOrder="1"/>
    </xf>
    <xf numFmtId="0" fontId="60" fillId="8" borderId="0" xfId="0" applyFont="1" applyFill="1" applyAlignment="1">
      <alignment horizontal="justify" vertical="center" wrapText="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vertical="center" wrapText="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24" fillId="26" borderId="49" xfId="0" applyFont="1" applyFill="1" applyBorder="1" applyAlignment="1">
      <alignment vertical="top"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8" xfId="0" applyBorder="1" applyAlignment="1">
      <alignment horizontal="center" vertical="center" wrapText="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45" fillId="0" borderId="60"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5" fillId="0" borderId="82" xfId="0" applyFont="1" applyBorder="1" applyAlignment="1">
      <alignment horizontal="center" wrapText="1"/>
    </xf>
    <xf numFmtId="0" fontId="45" fillId="0" borderId="101" xfId="0" applyFont="1" applyBorder="1" applyAlignment="1">
      <alignment horizontal="center" wrapText="1"/>
    </xf>
    <xf numFmtId="0" fontId="4" fillId="4" borderId="83" xfId="0" applyFont="1" applyFill="1" applyBorder="1" applyAlignment="1">
      <alignment horizontal="center" vertical="center"/>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72" fillId="0" borderId="82" xfId="0" applyFont="1" applyBorder="1" applyAlignment="1">
      <alignment horizontal="center" vertical="center" wrapText="1"/>
    </xf>
    <xf numFmtId="0" fontId="72" fillId="0" borderId="78" xfId="0" applyFont="1" applyBorder="1" applyAlignment="1">
      <alignment horizontal="center" vertical="center" wrapText="1"/>
    </xf>
    <xf numFmtId="0" fontId="72"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90" fillId="0" borderId="97" xfId="0" applyNumberFormat="1" applyFont="1" applyBorder="1" applyAlignment="1" applyProtection="1">
      <alignment horizontal="center" vertical="center" wrapText="1"/>
      <protection locked="0"/>
    </xf>
    <xf numFmtId="1" fontId="90" fillId="0" borderId="99" xfId="0" applyNumberFormat="1" applyFont="1" applyBorder="1" applyAlignment="1" applyProtection="1">
      <alignment horizontal="center" vertical="center" wrapText="1"/>
      <protection locked="0"/>
    </xf>
    <xf numFmtId="1" fontId="90" fillId="0" borderId="100" xfId="0" applyNumberFormat="1" applyFont="1" applyBorder="1" applyAlignment="1" applyProtection="1">
      <alignment horizontal="center" vertical="center" wrapText="1"/>
      <protection locked="0"/>
    </xf>
    <xf numFmtId="0" fontId="90" fillId="0" borderId="98" xfId="0" applyFont="1" applyBorder="1" applyAlignment="1" applyProtection="1">
      <alignment horizontal="left" vertical="center" wrapText="1"/>
      <protection locked="0"/>
    </xf>
    <xf numFmtId="0" fontId="90" fillId="0" borderId="78" xfId="0" applyFont="1" applyBorder="1" applyAlignment="1" applyProtection="1">
      <alignment horizontal="left" vertical="center" wrapText="1"/>
      <protection locked="0"/>
    </xf>
    <xf numFmtId="0" fontId="90" fillId="0" borderId="101" xfId="0" applyFont="1" applyBorder="1" applyAlignment="1" applyProtection="1">
      <alignment horizontal="left" vertical="center" wrapText="1"/>
      <protection locked="0"/>
    </xf>
    <xf numFmtId="0" fontId="90" fillId="0" borderId="98" xfId="0" applyFont="1" applyBorder="1" applyAlignment="1" applyProtection="1">
      <alignment horizontal="center" vertical="center" wrapText="1"/>
      <protection locked="0"/>
    </xf>
    <xf numFmtId="0" fontId="90" fillId="0" borderId="78" xfId="0" applyFont="1" applyBorder="1" applyAlignment="1" applyProtection="1">
      <alignment horizontal="center" vertical="center" wrapText="1"/>
      <protection locked="0"/>
    </xf>
    <xf numFmtId="0" fontId="90"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90" fillId="0" borderId="88" xfId="0" applyNumberFormat="1" applyFont="1" applyBorder="1" applyAlignment="1">
      <alignment horizontal="center" vertical="center"/>
    </xf>
    <xf numFmtId="0" fontId="90" fillId="0" borderId="13" xfId="0" applyFont="1" applyBorder="1" applyAlignment="1">
      <alignment horizontal="center" vertical="center"/>
    </xf>
    <xf numFmtId="0" fontId="90" fillId="0" borderId="65" xfId="0" applyFont="1" applyBorder="1" applyAlignment="1">
      <alignment horizontal="center" vertical="center"/>
    </xf>
    <xf numFmtId="0" fontId="32" fillId="0" borderId="98"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90"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1" fontId="90" fillId="0" borderId="78" xfId="0" applyNumberFormat="1" applyFont="1" applyBorder="1" applyAlignment="1" applyProtection="1">
      <alignment horizontal="center" vertical="center" wrapText="1"/>
      <protection locked="0"/>
    </xf>
    <xf numFmtId="1" fontId="90" fillId="0" borderId="101" xfId="0" applyNumberFormat="1" applyFont="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4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3" sqref="B13:I1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6" t="s">
        <v>185</v>
      </c>
      <c r="B1" s="266"/>
      <c r="C1" s="266"/>
      <c r="D1" s="266"/>
      <c r="E1" s="266"/>
      <c r="F1" s="266"/>
    </row>
    <row r="5" spans="1:9">
      <c r="D5" s="95"/>
      <c r="E5" s="95"/>
      <c r="F5" s="95"/>
      <c r="G5" s="95"/>
      <c r="H5" s="95"/>
    </row>
    <row r="6" spans="1:9">
      <c r="D6" s="95"/>
      <c r="E6" s="95"/>
      <c r="F6" s="95"/>
      <c r="G6" s="95"/>
      <c r="H6" s="95"/>
    </row>
    <row r="7" spans="1:9" ht="33.75">
      <c r="A7" s="267" t="s">
        <v>214</v>
      </c>
      <c r="B7" s="267"/>
      <c r="C7" s="267"/>
      <c r="D7" s="267"/>
      <c r="E7" s="267"/>
      <c r="F7" s="267"/>
      <c r="G7" s="267"/>
      <c r="H7" s="267"/>
      <c r="I7" s="267"/>
    </row>
    <row r="9" spans="1:9" s="87" customFormat="1" ht="81.75" customHeight="1">
      <c r="A9" s="88" t="s">
        <v>215</v>
      </c>
      <c r="B9" s="268" t="s">
        <v>532</v>
      </c>
      <c r="C9" s="268"/>
      <c r="D9" s="268"/>
      <c r="E9" s="268"/>
      <c r="F9" s="268"/>
      <c r="G9" s="268"/>
      <c r="H9" s="268"/>
      <c r="I9" s="268"/>
    </row>
    <row r="10" spans="1:9" s="87" customFormat="1" ht="16.7" customHeight="1">
      <c r="A10" s="93"/>
      <c r="B10" s="94"/>
      <c r="C10" s="94"/>
      <c r="D10" s="93"/>
      <c r="E10" s="92"/>
    </row>
    <row r="11" spans="1:9" s="87" customFormat="1" ht="84" customHeight="1">
      <c r="A11" s="88" t="s">
        <v>183</v>
      </c>
      <c r="B11" s="89" t="s">
        <v>533</v>
      </c>
      <c r="C11" s="265" t="s">
        <v>531</v>
      </c>
      <c r="D11" s="265"/>
      <c r="E11" s="265"/>
      <c r="F11" s="265"/>
      <c r="G11" s="265"/>
      <c r="H11" s="265"/>
      <c r="I11" s="265"/>
    </row>
    <row r="12" spans="1:9" ht="32.25" customHeight="1">
      <c r="A12" s="91"/>
    </row>
    <row r="13" spans="1:9" ht="32.25" customHeight="1">
      <c r="A13" s="90" t="s">
        <v>184</v>
      </c>
      <c r="B13" s="265"/>
      <c r="C13" s="265"/>
      <c r="D13" s="265"/>
      <c r="E13" s="265"/>
      <c r="F13" s="265"/>
      <c r="G13" s="265"/>
      <c r="H13" s="265"/>
      <c r="I13" s="265"/>
    </row>
    <row r="14" spans="1:9" s="87" customFormat="1" ht="69" customHeight="1">
      <c r="A14" s="90" t="s">
        <v>182</v>
      </c>
      <c r="B14" s="265"/>
      <c r="C14" s="265"/>
      <c r="D14" s="265"/>
      <c r="E14" s="265"/>
      <c r="F14" s="265"/>
      <c r="G14" s="265"/>
      <c r="H14" s="265"/>
      <c r="I14" s="265"/>
    </row>
    <row r="15" spans="1:9" s="87" customFormat="1" ht="54" customHeight="1">
      <c r="A15" s="90" t="s">
        <v>181</v>
      </c>
      <c r="B15" s="265" t="s">
        <v>179</v>
      </c>
      <c r="C15" s="265"/>
      <c r="D15" s="265"/>
      <c r="E15" s="265"/>
      <c r="F15" s="265"/>
      <c r="G15" s="265"/>
      <c r="H15" s="265"/>
      <c r="I15" s="265"/>
    </row>
    <row r="16" spans="1:9" s="87" customFormat="1" ht="54" customHeight="1">
      <c r="A16" s="88" t="s">
        <v>180</v>
      </c>
      <c r="B16" s="265"/>
      <c r="C16" s="265"/>
      <c r="D16" s="265"/>
      <c r="E16" s="265"/>
      <c r="F16" s="265"/>
      <c r="G16" s="265"/>
      <c r="H16" s="265"/>
      <c r="I16" s="265"/>
    </row>
    <row r="18" spans="1:9" s="87" customFormat="1" ht="54.75" customHeight="1">
      <c r="A18" s="88" t="s">
        <v>178</v>
      </c>
      <c r="B18" s="264">
        <v>44377</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28" zoomScaleNormal="100" workbookViewId="0">
      <selection activeCell="A25" sqref="A25"/>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75" t="s">
        <v>186</v>
      </c>
      <c r="C1" s="275"/>
      <c r="D1" s="275"/>
      <c r="E1" s="103"/>
      <c r="F1" s="102"/>
      <c r="G1" s="102"/>
      <c r="H1" s="102"/>
    </row>
    <row r="2" spans="1:8" ht="15">
      <c r="A2" s="102"/>
      <c r="B2" s="275" t="s">
        <v>196</v>
      </c>
      <c r="C2" s="275"/>
      <c r="D2" s="275"/>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333</v>
      </c>
      <c r="B5" s="276" t="s">
        <v>538</v>
      </c>
      <c r="C5" s="276"/>
      <c r="D5" s="104" t="s">
        <v>197</v>
      </c>
      <c r="E5" s="180" t="s">
        <v>531</v>
      </c>
    </row>
    <row r="6" spans="1:8">
      <c r="A6" s="93"/>
      <c r="B6" s="94"/>
      <c r="C6" s="94"/>
      <c r="D6" s="93"/>
      <c r="E6" s="92"/>
    </row>
    <row r="7" spans="1:8" ht="25.5">
      <c r="A7" s="105" t="s">
        <v>334</v>
      </c>
      <c r="B7" s="277" t="s">
        <v>182</v>
      </c>
      <c r="C7" s="277"/>
      <c r="D7" s="277"/>
      <c r="E7" s="277"/>
    </row>
    <row r="8" spans="1:8">
      <c r="A8" s="106"/>
      <c r="B8" s="106"/>
      <c r="D8" s="107"/>
      <c r="E8" s="107"/>
    </row>
    <row r="9" spans="1:8">
      <c r="A9" s="106" t="s">
        <v>198</v>
      </c>
      <c r="B9" s="181" t="s">
        <v>335</v>
      </c>
      <c r="C9" s="182"/>
      <c r="D9" s="183"/>
      <c r="E9" s="183"/>
    </row>
    <row r="10" spans="1:8" ht="51.75" customHeight="1">
      <c r="A10" s="106"/>
      <c r="B10" s="278" t="s">
        <v>534</v>
      </c>
      <c r="C10" s="279"/>
      <c r="D10" s="279"/>
      <c r="E10" s="279"/>
    </row>
    <row r="11" spans="1:8" s="108" customFormat="1" ht="12.75">
      <c r="A11" s="274" t="s">
        <v>199</v>
      </c>
      <c r="B11" s="274"/>
      <c r="C11" s="274"/>
      <c r="D11" s="274"/>
      <c r="E11" s="274"/>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256" customFormat="1" ht="63.75">
      <c r="A14" s="269" t="s">
        <v>205</v>
      </c>
      <c r="B14" s="253">
        <v>1</v>
      </c>
      <c r="C14" s="254" t="s">
        <v>406</v>
      </c>
      <c r="D14" s="253">
        <v>1</v>
      </c>
      <c r="E14" s="255" t="s">
        <v>407</v>
      </c>
    </row>
    <row r="15" spans="1:8" s="108" customFormat="1" ht="51">
      <c r="A15" s="270"/>
      <c r="B15" s="185">
        <v>2</v>
      </c>
      <c r="C15" s="225" t="s">
        <v>408</v>
      </c>
      <c r="D15" s="185">
        <v>2</v>
      </c>
      <c r="E15" s="224" t="s">
        <v>409</v>
      </c>
    </row>
    <row r="16" spans="1:8" s="256" customFormat="1" ht="63.75">
      <c r="A16" s="269" t="s">
        <v>206</v>
      </c>
      <c r="B16" s="253">
        <v>3</v>
      </c>
      <c r="C16" s="254" t="s">
        <v>410</v>
      </c>
      <c r="D16" s="253">
        <v>3</v>
      </c>
      <c r="E16" s="255" t="s">
        <v>411</v>
      </c>
    </row>
    <row r="17" spans="1:7" s="256" customFormat="1" ht="51">
      <c r="A17" s="280"/>
      <c r="B17" s="253">
        <v>4</v>
      </c>
      <c r="C17" s="254" t="s">
        <v>412</v>
      </c>
      <c r="D17" s="253">
        <v>4</v>
      </c>
      <c r="E17" s="255" t="s">
        <v>413</v>
      </c>
    </row>
    <row r="18" spans="1:7" s="108" customFormat="1" ht="51">
      <c r="A18" s="226" t="s">
        <v>336</v>
      </c>
      <c r="B18" s="185">
        <v>5</v>
      </c>
      <c r="C18" s="186" t="s">
        <v>414</v>
      </c>
      <c r="D18" s="185">
        <v>5</v>
      </c>
      <c r="E18" s="224" t="s">
        <v>415</v>
      </c>
    </row>
    <row r="19" spans="1:7" s="108" customFormat="1" ht="25.5">
      <c r="A19" s="227"/>
      <c r="B19" s="185">
        <v>6</v>
      </c>
      <c r="C19" s="228" t="s">
        <v>416</v>
      </c>
      <c r="D19" s="185"/>
      <c r="E19" s="224"/>
    </row>
    <row r="20" spans="1:7" s="256" customFormat="1" ht="38.25">
      <c r="A20" s="257" t="s">
        <v>417</v>
      </c>
      <c r="B20" s="253">
        <v>7</v>
      </c>
      <c r="C20" s="254" t="s">
        <v>418</v>
      </c>
      <c r="D20" s="261">
        <v>6</v>
      </c>
      <c r="E20" s="262" t="s">
        <v>419</v>
      </c>
    </row>
    <row r="21" spans="1:7" s="108" customFormat="1" ht="63.75">
      <c r="A21" s="230" t="s">
        <v>420</v>
      </c>
      <c r="B21" s="231">
        <v>8</v>
      </c>
      <c r="C21" s="225" t="s">
        <v>421</v>
      </c>
      <c r="D21" s="185"/>
      <c r="E21" s="224"/>
      <c r="G21" s="184"/>
    </row>
    <row r="22" spans="1:7" s="256" customFormat="1" ht="38.25">
      <c r="A22" s="257" t="s">
        <v>422</v>
      </c>
      <c r="B22" s="253">
        <v>9</v>
      </c>
      <c r="C22" s="254" t="s">
        <v>423</v>
      </c>
      <c r="D22" s="259">
        <v>7</v>
      </c>
      <c r="E22" s="260" t="s">
        <v>424</v>
      </c>
      <c r="G22" s="258"/>
    </row>
    <row r="23" spans="1:7" s="108" customFormat="1" ht="25.5">
      <c r="A23" s="229" t="s">
        <v>425</v>
      </c>
      <c r="B23" s="185">
        <v>10</v>
      </c>
      <c r="C23" s="186" t="s">
        <v>426</v>
      </c>
      <c r="D23" s="185"/>
      <c r="E23" s="224"/>
    </row>
    <row r="24" spans="1:7" s="114" customFormat="1" ht="12.75">
      <c r="A24" s="274" t="s">
        <v>207</v>
      </c>
      <c r="B24" s="274"/>
      <c r="C24" s="274"/>
      <c r="D24" s="274"/>
      <c r="E24" s="274"/>
    </row>
    <row r="25" spans="1:7" s="108" customFormat="1" ht="12.75">
      <c r="A25" s="111" t="s">
        <v>560</v>
      </c>
      <c r="B25" s="112" t="s">
        <v>201</v>
      </c>
      <c r="C25" s="113" t="s">
        <v>208</v>
      </c>
      <c r="D25" s="113" t="s">
        <v>203</v>
      </c>
      <c r="E25" s="113" t="s">
        <v>337</v>
      </c>
    </row>
    <row r="26" spans="1:7" s="108" customFormat="1" ht="140.25">
      <c r="A26" s="232" t="s">
        <v>427</v>
      </c>
      <c r="B26" s="185">
        <v>1</v>
      </c>
      <c r="C26" s="230" t="s">
        <v>428</v>
      </c>
      <c r="D26" s="231">
        <v>1</v>
      </c>
      <c r="E26" s="233" t="s">
        <v>429</v>
      </c>
    </row>
    <row r="27" spans="1:7" s="108" customFormat="1" ht="38.25">
      <c r="A27" s="233" t="s">
        <v>430</v>
      </c>
      <c r="B27" s="185">
        <v>2</v>
      </c>
      <c r="C27" s="230" t="s">
        <v>431</v>
      </c>
      <c r="D27" s="231">
        <v>2</v>
      </c>
      <c r="E27" s="233" t="s">
        <v>432</v>
      </c>
    </row>
    <row r="28" spans="1:7" s="108" customFormat="1" ht="318.75">
      <c r="A28" s="188" t="s">
        <v>209</v>
      </c>
      <c r="B28" s="185">
        <v>3</v>
      </c>
      <c r="C28" s="224" t="s">
        <v>530</v>
      </c>
      <c r="D28" s="187">
        <v>3</v>
      </c>
      <c r="E28" s="234" t="s">
        <v>433</v>
      </c>
    </row>
    <row r="29" spans="1:7" s="108" customFormat="1" ht="114.75">
      <c r="A29" s="235" t="s">
        <v>338</v>
      </c>
      <c r="B29" s="236"/>
      <c r="C29" s="228" t="s">
        <v>434</v>
      </c>
      <c r="D29" s="187">
        <v>4</v>
      </c>
      <c r="E29" s="228" t="s">
        <v>435</v>
      </c>
    </row>
    <row r="30" spans="1:7" s="108" customFormat="1" ht="76.5">
      <c r="A30" s="271" t="s">
        <v>210</v>
      </c>
      <c r="B30" s="236">
        <v>4</v>
      </c>
      <c r="C30" s="186" t="s">
        <v>436</v>
      </c>
      <c r="D30" s="187">
        <v>5</v>
      </c>
      <c r="E30" s="234" t="s">
        <v>437</v>
      </c>
    </row>
    <row r="31" spans="1:7" s="108" customFormat="1" ht="63.75">
      <c r="A31" s="273"/>
      <c r="B31" s="236">
        <v>5</v>
      </c>
      <c r="C31" s="186" t="s">
        <v>438</v>
      </c>
      <c r="D31" s="237">
        <v>6</v>
      </c>
      <c r="E31" s="234" t="s">
        <v>439</v>
      </c>
    </row>
    <row r="32" spans="1:7" s="108" customFormat="1" ht="76.5">
      <c r="A32" s="188" t="s">
        <v>211</v>
      </c>
      <c r="B32" s="231">
        <v>6</v>
      </c>
      <c r="C32" s="225" t="s">
        <v>440</v>
      </c>
      <c r="D32" s="187">
        <v>7</v>
      </c>
      <c r="E32" s="228" t="s">
        <v>441</v>
      </c>
    </row>
    <row r="33" spans="1:5" s="108" customFormat="1" ht="114.75">
      <c r="A33" s="188" t="s">
        <v>339</v>
      </c>
      <c r="B33" s="185">
        <v>7</v>
      </c>
      <c r="C33" s="186" t="s">
        <v>442</v>
      </c>
      <c r="D33" s="187">
        <v>8</v>
      </c>
      <c r="E33" s="228" t="s">
        <v>443</v>
      </c>
    </row>
    <row r="34" spans="1:5" s="108" customFormat="1" ht="51">
      <c r="A34" s="233" t="s">
        <v>212</v>
      </c>
      <c r="B34" s="238">
        <v>8</v>
      </c>
      <c r="C34" s="234" t="s">
        <v>444</v>
      </c>
      <c r="D34" s="237">
        <v>9</v>
      </c>
      <c r="E34" s="234" t="s">
        <v>445</v>
      </c>
    </row>
    <row r="35" spans="1:5" s="108" customFormat="1" ht="25.5">
      <c r="A35" s="271" t="s">
        <v>213</v>
      </c>
      <c r="B35" s="239">
        <v>9</v>
      </c>
      <c r="C35" s="186" t="s">
        <v>446</v>
      </c>
      <c r="D35" s="187">
        <v>10</v>
      </c>
      <c r="E35" s="228" t="s">
        <v>447</v>
      </c>
    </row>
    <row r="36" spans="1:5" s="108" customFormat="1" ht="38.25">
      <c r="A36" s="272"/>
      <c r="B36" s="236">
        <v>10</v>
      </c>
      <c r="C36" s="186" t="s">
        <v>448</v>
      </c>
      <c r="D36" s="187">
        <v>11</v>
      </c>
      <c r="E36" s="228" t="s">
        <v>449</v>
      </c>
    </row>
    <row r="37" spans="1:5" ht="76.5">
      <c r="A37" s="273"/>
      <c r="B37" s="236">
        <v>11</v>
      </c>
      <c r="C37" s="186" t="s">
        <v>450</v>
      </c>
      <c r="D37" s="187">
        <v>12</v>
      </c>
      <c r="E37" s="228" t="s">
        <v>451</v>
      </c>
    </row>
    <row r="38" spans="1:5">
      <c r="A38" s="188" t="s">
        <v>452</v>
      </c>
      <c r="B38" s="185">
        <v>12</v>
      </c>
      <c r="C38" s="186" t="s">
        <v>453</v>
      </c>
      <c r="D38" s="189">
        <v>13</v>
      </c>
      <c r="E38" s="190"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A22" zoomScale="120" zoomScaleNormal="120" workbookViewId="0">
      <selection activeCell="D28" sqref="D28"/>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81" t="s">
        <v>186</v>
      </c>
      <c r="B1" s="281"/>
      <c r="C1" s="281"/>
      <c r="D1" s="281"/>
      <c r="E1" s="281"/>
      <c r="F1" s="281"/>
    </row>
    <row r="2" spans="1:7">
      <c r="A2" s="282" t="s">
        <v>187</v>
      </c>
      <c r="B2" s="282"/>
      <c r="C2" s="282"/>
      <c r="D2" s="282"/>
      <c r="E2" s="282"/>
      <c r="F2" s="282"/>
    </row>
    <row r="3" spans="1:7">
      <c r="A3" s="283" t="s">
        <v>188</v>
      </c>
      <c r="B3" s="284"/>
      <c r="C3" s="284"/>
      <c r="D3" s="284"/>
      <c r="E3" s="284"/>
      <c r="F3" s="285"/>
    </row>
    <row r="4" spans="1:7" ht="28.5" customHeight="1">
      <c r="A4" s="286" t="s">
        <v>189</v>
      </c>
      <c r="B4" s="288" t="s">
        <v>190</v>
      </c>
      <c r="C4" s="289"/>
      <c r="D4" s="289"/>
      <c r="E4" s="290"/>
      <c r="F4" s="96" t="s">
        <v>191</v>
      </c>
    </row>
    <row r="5" spans="1:7" ht="46.5" customHeight="1">
      <c r="A5" s="287"/>
      <c r="B5" s="97" t="s">
        <v>192</v>
      </c>
      <c r="C5" s="97" t="s">
        <v>193</v>
      </c>
      <c r="D5" s="97" t="s">
        <v>194</v>
      </c>
      <c r="E5" s="97" t="s">
        <v>195</v>
      </c>
      <c r="F5" s="98"/>
    </row>
    <row r="6" spans="1:7">
      <c r="A6" s="240" t="s">
        <v>455</v>
      </c>
      <c r="B6" s="241" t="s">
        <v>456</v>
      </c>
      <c r="C6" s="241">
        <v>1.4</v>
      </c>
      <c r="D6" s="241" t="s">
        <v>457</v>
      </c>
      <c r="E6" s="241" t="s">
        <v>458</v>
      </c>
      <c r="F6" s="244" t="s">
        <v>340</v>
      </c>
      <c r="G6" s="191"/>
    </row>
    <row r="7" spans="1:7">
      <c r="A7" s="228" t="s">
        <v>459</v>
      </c>
      <c r="B7" s="241" t="s">
        <v>460</v>
      </c>
      <c r="C7" s="241">
        <v>4.5999999999999996</v>
      </c>
      <c r="D7" s="241" t="s">
        <v>461</v>
      </c>
      <c r="E7" s="241" t="s">
        <v>462</v>
      </c>
      <c r="F7" s="244" t="s">
        <v>340</v>
      </c>
    </row>
    <row r="8" spans="1:7">
      <c r="A8" s="228" t="s">
        <v>463</v>
      </c>
      <c r="B8" s="241">
        <v>3.4</v>
      </c>
      <c r="C8" s="241" t="s">
        <v>464</v>
      </c>
      <c r="D8" s="241">
        <v>2.2999999999999998</v>
      </c>
      <c r="E8" s="241">
        <v>3</v>
      </c>
      <c r="F8" s="244" t="s">
        <v>340</v>
      </c>
    </row>
    <row r="9" spans="1:7">
      <c r="A9" s="228" t="s">
        <v>465</v>
      </c>
      <c r="B9" s="241"/>
      <c r="C9" s="241"/>
      <c r="D9" s="241">
        <v>7</v>
      </c>
      <c r="E9" s="241">
        <v>2.8</v>
      </c>
      <c r="F9" s="244" t="s">
        <v>340</v>
      </c>
    </row>
    <row r="10" spans="1:7" ht="25.5">
      <c r="A10" s="228" t="s">
        <v>466</v>
      </c>
      <c r="B10" s="241" t="s">
        <v>467</v>
      </c>
      <c r="C10" s="241" t="s">
        <v>468</v>
      </c>
      <c r="D10" s="241" t="s">
        <v>469</v>
      </c>
      <c r="E10" s="241" t="s">
        <v>470</v>
      </c>
      <c r="F10" s="244" t="s">
        <v>340</v>
      </c>
    </row>
    <row r="11" spans="1:7">
      <c r="A11" s="228" t="s">
        <v>471</v>
      </c>
      <c r="B11" s="241" t="s">
        <v>462</v>
      </c>
      <c r="C11" s="241" t="s">
        <v>472</v>
      </c>
      <c r="D11" s="241" t="s">
        <v>473</v>
      </c>
      <c r="E11" s="241" t="s">
        <v>474</v>
      </c>
      <c r="F11" s="244" t="s">
        <v>340</v>
      </c>
    </row>
    <row r="12" spans="1:7">
      <c r="A12" s="228" t="s">
        <v>475</v>
      </c>
      <c r="B12" s="241" t="s">
        <v>476</v>
      </c>
      <c r="C12" s="241" t="s">
        <v>477</v>
      </c>
      <c r="D12" s="241" t="s">
        <v>478</v>
      </c>
      <c r="E12" s="241" t="s">
        <v>479</v>
      </c>
      <c r="F12" s="244" t="s">
        <v>340</v>
      </c>
    </row>
    <row r="13" spans="1:7">
      <c r="A13" s="228" t="s">
        <v>480</v>
      </c>
      <c r="B13" s="241" t="s">
        <v>481</v>
      </c>
      <c r="C13" s="241" t="s">
        <v>482</v>
      </c>
      <c r="D13" s="241" t="s">
        <v>483</v>
      </c>
      <c r="E13" s="241" t="s">
        <v>479</v>
      </c>
      <c r="F13" s="244" t="s">
        <v>340</v>
      </c>
    </row>
    <row r="14" spans="1:7">
      <c r="A14" s="228" t="s">
        <v>484</v>
      </c>
      <c r="B14" s="241" t="s">
        <v>485</v>
      </c>
      <c r="C14" s="241" t="s">
        <v>477</v>
      </c>
      <c r="D14" s="241" t="s">
        <v>486</v>
      </c>
      <c r="E14" s="241" t="s">
        <v>487</v>
      </c>
      <c r="F14" s="244" t="s">
        <v>340</v>
      </c>
    </row>
    <row r="15" spans="1:7">
      <c r="A15" s="240" t="s">
        <v>488</v>
      </c>
      <c r="B15" s="241">
        <v>6.7</v>
      </c>
      <c r="C15" s="241">
        <v>4</v>
      </c>
      <c r="D15" s="241" t="s">
        <v>461</v>
      </c>
      <c r="E15" s="241" t="s">
        <v>489</v>
      </c>
      <c r="F15" s="244" t="s">
        <v>340</v>
      </c>
    </row>
    <row r="16" spans="1:7">
      <c r="A16" s="228" t="s">
        <v>490</v>
      </c>
      <c r="B16" s="241">
        <v>1.8</v>
      </c>
      <c r="C16" s="241"/>
      <c r="D16" s="241" t="s">
        <v>491</v>
      </c>
      <c r="E16" s="241" t="s">
        <v>492</v>
      </c>
      <c r="F16" s="244" t="s">
        <v>340</v>
      </c>
    </row>
    <row r="17" spans="1:6">
      <c r="A17" s="228" t="s">
        <v>493</v>
      </c>
      <c r="B17" s="241">
        <v>1</v>
      </c>
      <c r="C17" s="241"/>
      <c r="D17" s="241" t="s">
        <v>491</v>
      </c>
      <c r="E17" s="241" t="s">
        <v>494</v>
      </c>
      <c r="F17" s="244" t="s">
        <v>340</v>
      </c>
    </row>
    <row r="18" spans="1:6">
      <c r="A18" s="228" t="s">
        <v>495</v>
      </c>
      <c r="B18" s="241" t="s">
        <v>496</v>
      </c>
      <c r="C18" s="241">
        <v>3.5</v>
      </c>
      <c r="D18" s="241" t="s">
        <v>497</v>
      </c>
      <c r="E18" s="241" t="s">
        <v>498</v>
      </c>
      <c r="F18" s="244" t="s">
        <v>340</v>
      </c>
    </row>
    <row r="19" spans="1:6" ht="25.5">
      <c r="A19" s="228" t="s">
        <v>499</v>
      </c>
      <c r="B19" s="241">
        <v>9</v>
      </c>
      <c r="C19" s="241">
        <v>6</v>
      </c>
      <c r="D19" s="241"/>
      <c r="E19" s="241">
        <v>3</v>
      </c>
      <c r="F19" s="244" t="s">
        <v>340</v>
      </c>
    </row>
    <row r="20" spans="1:6">
      <c r="A20" s="242" t="s">
        <v>500</v>
      </c>
      <c r="B20" s="241" t="s">
        <v>501</v>
      </c>
      <c r="C20" s="241" t="s">
        <v>502</v>
      </c>
      <c r="D20" s="241">
        <v>8.1199999999999992</v>
      </c>
      <c r="E20" s="241" t="s">
        <v>503</v>
      </c>
      <c r="F20" s="244" t="s">
        <v>340</v>
      </c>
    </row>
    <row r="21" spans="1:6">
      <c r="A21" s="242" t="s">
        <v>504</v>
      </c>
      <c r="B21" s="241" t="s">
        <v>505</v>
      </c>
      <c r="C21" s="241" t="s">
        <v>468</v>
      </c>
      <c r="D21" s="241" t="s">
        <v>506</v>
      </c>
      <c r="E21" s="241" t="s">
        <v>507</v>
      </c>
      <c r="F21" s="244" t="s">
        <v>340</v>
      </c>
    </row>
    <row r="22" spans="1:6">
      <c r="A22" s="242" t="s">
        <v>508</v>
      </c>
      <c r="B22" s="241" t="s">
        <v>509</v>
      </c>
      <c r="C22" s="241" t="s">
        <v>510</v>
      </c>
      <c r="D22" s="241" t="s">
        <v>511</v>
      </c>
      <c r="E22" s="241" t="s">
        <v>512</v>
      </c>
      <c r="F22" s="244" t="s">
        <v>340</v>
      </c>
    </row>
    <row r="23" spans="1:6" ht="25.5">
      <c r="A23" s="228" t="s">
        <v>513</v>
      </c>
      <c r="B23" s="241" t="s">
        <v>482</v>
      </c>
      <c r="C23" s="241" t="s">
        <v>514</v>
      </c>
      <c r="D23" s="241" t="s">
        <v>515</v>
      </c>
      <c r="E23" s="241" t="s">
        <v>516</v>
      </c>
      <c r="F23" s="244" t="s">
        <v>340</v>
      </c>
    </row>
    <row r="24" spans="1:6">
      <c r="A24" s="228" t="s">
        <v>517</v>
      </c>
      <c r="B24" s="241" t="s">
        <v>476</v>
      </c>
      <c r="C24" s="241" t="s">
        <v>518</v>
      </c>
      <c r="D24" s="241" t="s">
        <v>519</v>
      </c>
      <c r="E24" s="241" t="s">
        <v>520</v>
      </c>
      <c r="F24" s="244" t="s">
        <v>340</v>
      </c>
    </row>
    <row r="25" spans="1:6">
      <c r="A25" s="243" t="s">
        <v>521</v>
      </c>
      <c r="B25" s="241" t="s">
        <v>522</v>
      </c>
      <c r="C25" s="241" t="s">
        <v>510</v>
      </c>
      <c r="D25" s="241" t="s">
        <v>506</v>
      </c>
      <c r="E25" s="241" t="s">
        <v>523</v>
      </c>
      <c r="F25" s="244" t="s">
        <v>340</v>
      </c>
    </row>
    <row r="26" spans="1:6" s="252" customFormat="1" ht="24">
      <c r="A26" s="249" t="s">
        <v>524</v>
      </c>
      <c r="B26" s="250" t="s">
        <v>525</v>
      </c>
      <c r="C26" s="250" t="s">
        <v>526</v>
      </c>
      <c r="D26" s="250" t="s">
        <v>527</v>
      </c>
      <c r="E26" s="250" t="s">
        <v>528</v>
      </c>
      <c r="F26" s="251" t="s">
        <v>340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H41"/>
  <sheetViews>
    <sheetView topLeftCell="B34" zoomScale="112" zoomScaleNormal="112" workbookViewId="0">
      <selection activeCell="C19" sqref="C19:D19"/>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5" t="s">
        <v>69</v>
      </c>
      <c r="C2" s="296"/>
      <c r="D2" s="296"/>
      <c r="E2" s="296"/>
      <c r="F2" s="296"/>
      <c r="G2" s="296"/>
      <c r="H2" s="297"/>
    </row>
    <row r="3" spans="2:8" ht="16.5">
      <c r="B3" s="298" t="s">
        <v>70</v>
      </c>
      <c r="C3" s="299"/>
      <c r="D3" s="299"/>
      <c r="E3" s="299"/>
      <c r="F3" s="299"/>
      <c r="G3" s="299"/>
      <c r="H3" s="300"/>
    </row>
    <row r="4" spans="2:8" ht="88.5" customHeight="1">
      <c r="B4" s="301" t="s">
        <v>402</v>
      </c>
      <c r="C4" s="302"/>
      <c r="D4" s="302"/>
      <c r="E4" s="302"/>
      <c r="F4" s="302"/>
      <c r="G4" s="302"/>
      <c r="H4" s="303"/>
    </row>
    <row r="5" spans="2:8" ht="16.5">
      <c r="B5" s="8"/>
      <c r="C5" s="9"/>
      <c r="D5" s="9"/>
      <c r="E5" s="9"/>
      <c r="F5" s="9"/>
      <c r="G5" s="9"/>
      <c r="H5" s="10"/>
    </row>
    <row r="6" spans="2:8" ht="16.5" customHeight="1">
      <c r="B6" s="304" t="s">
        <v>341</v>
      </c>
      <c r="C6" s="305"/>
      <c r="D6" s="305"/>
      <c r="E6" s="305"/>
      <c r="F6" s="305"/>
      <c r="G6" s="305"/>
      <c r="H6" s="306"/>
    </row>
    <row r="7" spans="2:8" ht="44.25" customHeight="1">
      <c r="B7" s="304"/>
      <c r="C7" s="305"/>
      <c r="D7" s="305"/>
      <c r="E7" s="305"/>
      <c r="F7" s="305"/>
      <c r="G7" s="305"/>
      <c r="H7" s="306"/>
    </row>
    <row r="8" spans="2:8" ht="15.75" thickBot="1">
      <c r="B8" s="11"/>
      <c r="C8" s="12"/>
      <c r="D8" s="13"/>
      <c r="E8" s="14"/>
      <c r="F8" s="14"/>
      <c r="G8" s="15"/>
      <c r="H8" s="16"/>
    </row>
    <row r="9" spans="2:8">
      <c r="B9" s="11"/>
      <c r="C9" s="291" t="s">
        <v>71</v>
      </c>
      <c r="D9" s="292"/>
      <c r="E9" s="293" t="s">
        <v>72</v>
      </c>
      <c r="F9" s="294"/>
      <c r="G9" s="12"/>
      <c r="H9" s="16"/>
    </row>
    <row r="10" spans="2:8" ht="35.25" customHeight="1">
      <c r="B10" s="11"/>
      <c r="C10" s="307" t="s">
        <v>73</v>
      </c>
      <c r="D10" s="308"/>
      <c r="E10" s="309" t="s">
        <v>74</v>
      </c>
      <c r="F10" s="310"/>
      <c r="G10" s="12"/>
      <c r="H10" s="16"/>
    </row>
    <row r="11" spans="2:8" ht="17.25" customHeight="1">
      <c r="B11" s="11"/>
      <c r="C11" s="307" t="s">
        <v>75</v>
      </c>
      <c r="D11" s="308"/>
      <c r="E11" s="309" t="s">
        <v>76</v>
      </c>
      <c r="F11" s="310"/>
      <c r="G11" s="12"/>
      <c r="H11" s="16"/>
    </row>
    <row r="12" spans="2:8" ht="19.5" customHeight="1">
      <c r="B12" s="11"/>
      <c r="C12" s="307" t="s">
        <v>77</v>
      </c>
      <c r="D12" s="308"/>
      <c r="E12" s="309" t="s">
        <v>78</v>
      </c>
      <c r="F12" s="310"/>
      <c r="G12" s="12"/>
      <c r="H12" s="16"/>
    </row>
    <row r="13" spans="2:8" ht="27" customHeight="1">
      <c r="B13" s="11"/>
      <c r="C13" s="307" t="s">
        <v>79</v>
      </c>
      <c r="D13" s="308"/>
      <c r="E13" s="309" t="s">
        <v>173</v>
      </c>
      <c r="F13" s="310"/>
      <c r="G13" s="12"/>
      <c r="H13" s="16"/>
    </row>
    <row r="14" spans="2:8" ht="34.5" customHeight="1">
      <c r="B14" s="11"/>
      <c r="C14" s="311" t="s">
        <v>8</v>
      </c>
      <c r="D14" s="312"/>
      <c r="E14" s="313" t="s">
        <v>373</v>
      </c>
      <c r="F14" s="314"/>
      <c r="G14" s="12"/>
      <c r="H14" s="16"/>
    </row>
    <row r="15" spans="2:8" ht="27.75" customHeight="1">
      <c r="B15" s="11"/>
      <c r="C15" s="311" t="s">
        <v>9</v>
      </c>
      <c r="D15" s="312"/>
      <c r="E15" s="313" t="s">
        <v>80</v>
      </c>
      <c r="F15" s="314"/>
      <c r="G15" s="12"/>
      <c r="H15" s="16"/>
    </row>
    <row r="16" spans="2:8" ht="28.5" customHeight="1">
      <c r="B16" s="11"/>
      <c r="C16" s="311" t="s">
        <v>10</v>
      </c>
      <c r="D16" s="312"/>
      <c r="E16" s="313" t="s">
        <v>81</v>
      </c>
      <c r="F16" s="314"/>
      <c r="G16" s="12"/>
      <c r="H16" s="16"/>
    </row>
    <row r="17" spans="2:8" ht="72.75" customHeight="1">
      <c r="B17" s="11"/>
      <c r="C17" s="311" t="s">
        <v>11</v>
      </c>
      <c r="D17" s="312"/>
      <c r="E17" s="313" t="s">
        <v>374</v>
      </c>
      <c r="F17" s="314"/>
      <c r="G17" s="12"/>
      <c r="H17" s="16"/>
    </row>
    <row r="18" spans="2:8" ht="64.5" customHeight="1">
      <c r="B18" s="11"/>
      <c r="C18" s="311" t="s">
        <v>12</v>
      </c>
      <c r="D18" s="312"/>
      <c r="E18" s="313" t="s">
        <v>396</v>
      </c>
      <c r="F18" s="314"/>
      <c r="G18" s="12"/>
      <c r="H18" s="16"/>
    </row>
    <row r="19" spans="2:8" ht="71.25" customHeight="1">
      <c r="B19" s="11"/>
      <c r="C19" s="311" t="s">
        <v>82</v>
      </c>
      <c r="D19" s="312"/>
      <c r="E19" s="313" t="s">
        <v>395</v>
      </c>
      <c r="F19" s="314"/>
      <c r="G19" s="12"/>
      <c r="H19" s="16"/>
    </row>
    <row r="20" spans="2:8" ht="55.5" customHeight="1">
      <c r="B20" s="11"/>
      <c r="C20" s="315" t="s">
        <v>83</v>
      </c>
      <c r="D20" s="316"/>
      <c r="E20" s="313" t="s">
        <v>394</v>
      </c>
      <c r="F20" s="314"/>
      <c r="G20" s="12"/>
      <c r="H20" s="16"/>
    </row>
    <row r="21" spans="2:8" ht="42" customHeight="1">
      <c r="B21" s="11"/>
      <c r="C21" s="315" t="s">
        <v>18</v>
      </c>
      <c r="D21" s="316"/>
      <c r="E21" s="313" t="s">
        <v>393</v>
      </c>
      <c r="F21" s="314"/>
      <c r="G21" s="12"/>
      <c r="H21" s="16"/>
    </row>
    <row r="22" spans="2:8" ht="59.25" customHeight="1">
      <c r="B22" s="11"/>
      <c r="C22" s="315" t="s">
        <v>20</v>
      </c>
      <c r="D22" s="316"/>
      <c r="E22" s="313" t="s">
        <v>342</v>
      </c>
      <c r="F22" s="314"/>
      <c r="G22" s="12"/>
      <c r="H22" s="16"/>
    </row>
    <row r="23" spans="2:8" ht="23.25" customHeight="1">
      <c r="B23" s="11"/>
      <c r="C23" s="315" t="s">
        <v>21</v>
      </c>
      <c r="D23" s="316"/>
      <c r="E23" s="313" t="s">
        <v>392</v>
      </c>
      <c r="F23" s="314"/>
      <c r="G23" s="12"/>
      <c r="H23" s="16"/>
    </row>
    <row r="24" spans="2:8" ht="30.75" customHeight="1">
      <c r="B24" s="11"/>
      <c r="C24" s="315" t="s">
        <v>84</v>
      </c>
      <c r="D24" s="316"/>
      <c r="E24" s="313" t="s">
        <v>397</v>
      </c>
      <c r="F24" s="314"/>
      <c r="G24" s="12"/>
      <c r="H24" s="16"/>
    </row>
    <row r="25" spans="2:8" ht="33" customHeight="1">
      <c r="B25" s="11"/>
      <c r="C25" s="315" t="s">
        <v>85</v>
      </c>
      <c r="D25" s="316"/>
      <c r="E25" s="313" t="s">
        <v>398</v>
      </c>
      <c r="F25" s="314"/>
      <c r="G25" s="12"/>
      <c r="H25" s="16"/>
    </row>
    <row r="26" spans="2:8" ht="30" customHeight="1">
      <c r="B26" s="11"/>
      <c r="C26" s="315" t="s">
        <v>86</v>
      </c>
      <c r="D26" s="316"/>
      <c r="E26" s="313" t="s">
        <v>391</v>
      </c>
      <c r="F26" s="314"/>
      <c r="G26" s="12"/>
      <c r="H26" s="16"/>
    </row>
    <row r="27" spans="2:8" ht="35.25" customHeight="1">
      <c r="B27" s="11"/>
      <c r="C27" s="315" t="s">
        <v>87</v>
      </c>
      <c r="D27" s="316"/>
      <c r="E27" s="313" t="s">
        <v>399</v>
      </c>
      <c r="F27" s="314"/>
      <c r="G27" s="12"/>
      <c r="H27" s="16"/>
    </row>
    <row r="28" spans="2:8" ht="31.5" customHeight="1">
      <c r="B28" s="11"/>
      <c r="C28" s="315" t="s">
        <v>88</v>
      </c>
      <c r="D28" s="316"/>
      <c r="E28" s="313" t="s">
        <v>400</v>
      </c>
      <c r="F28" s="314"/>
      <c r="G28" s="12"/>
      <c r="H28" s="16"/>
    </row>
    <row r="29" spans="2:8" ht="35.25" customHeight="1">
      <c r="B29" s="11"/>
      <c r="C29" s="315" t="s">
        <v>89</v>
      </c>
      <c r="D29" s="316"/>
      <c r="E29" s="313" t="s">
        <v>401</v>
      </c>
      <c r="F29" s="314"/>
      <c r="G29" s="12"/>
      <c r="H29" s="16"/>
    </row>
    <row r="30" spans="2:8" ht="59.25" customHeight="1">
      <c r="B30" s="11"/>
      <c r="C30" s="315" t="s">
        <v>90</v>
      </c>
      <c r="D30" s="316"/>
      <c r="E30" s="313" t="s">
        <v>403</v>
      </c>
      <c r="F30" s="314"/>
      <c r="G30" s="12"/>
      <c r="H30" s="16"/>
    </row>
    <row r="31" spans="2:8" ht="57" customHeight="1">
      <c r="B31" s="11"/>
      <c r="C31" s="315" t="s">
        <v>25</v>
      </c>
      <c r="D31" s="316"/>
      <c r="E31" s="313" t="s">
        <v>404</v>
      </c>
      <c r="F31" s="314"/>
      <c r="G31" s="12"/>
      <c r="H31" s="16"/>
    </row>
    <row r="32" spans="2:8" ht="82.5" customHeight="1">
      <c r="B32" s="11"/>
      <c r="C32" s="315" t="s">
        <v>91</v>
      </c>
      <c r="D32" s="316"/>
      <c r="E32" s="313" t="s">
        <v>92</v>
      </c>
      <c r="F32" s="314"/>
      <c r="G32" s="12"/>
      <c r="H32" s="16"/>
    </row>
    <row r="33" spans="2:8" ht="46.5" customHeight="1">
      <c r="B33" s="11"/>
      <c r="C33" s="315" t="s">
        <v>30</v>
      </c>
      <c r="D33" s="316"/>
      <c r="E33" s="313" t="s">
        <v>405</v>
      </c>
      <c r="F33" s="314"/>
      <c r="G33" s="12"/>
      <c r="H33" s="16"/>
    </row>
    <row r="34" spans="2:8" ht="6.75" customHeight="1" thickBot="1">
      <c r="B34" s="11"/>
      <c r="C34" s="324"/>
      <c r="D34" s="325"/>
      <c r="E34" s="326"/>
      <c r="F34" s="327"/>
      <c r="G34" s="12"/>
      <c r="H34" s="16"/>
    </row>
    <row r="35" spans="2:8" ht="15.75" thickTop="1">
      <c r="B35" s="11"/>
      <c r="C35" s="17"/>
      <c r="D35" s="17"/>
      <c r="E35" s="18"/>
      <c r="F35" s="18"/>
      <c r="G35" s="12"/>
      <c r="H35" s="16"/>
    </row>
    <row r="36" spans="2:8" ht="21" customHeight="1">
      <c r="B36" s="317" t="s">
        <v>343</v>
      </c>
      <c r="C36" s="318"/>
      <c r="D36" s="318"/>
      <c r="E36" s="318"/>
      <c r="F36" s="318"/>
      <c r="G36" s="318"/>
      <c r="H36" s="319"/>
    </row>
    <row r="37" spans="2:8" ht="20.25" customHeight="1">
      <c r="B37" s="317" t="s">
        <v>344</v>
      </c>
      <c r="C37" s="318"/>
      <c r="D37" s="318"/>
      <c r="E37" s="318"/>
      <c r="F37" s="318"/>
      <c r="G37" s="318"/>
      <c r="H37" s="319"/>
    </row>
    <row r="38" spans="2:8" ht="20.25" customHeight="1">
      <c r="B38" s="317" t="s">
        <v>345</v>
      </c>
      <c r="C38" s="318"/>
      <c r="D38" s="318"/>
      <c r="E38" s="318"/>
      <c r="F38" s="318"/>
      <c r="G38" s="318"/>
      <c r="H38" s="319"/>
    </row>
    <row r="39" spans="2:8" ht="21.75" customHeight="1">
      <c r="B39" s="317" t="s">
        <v>346</v>
      </c>
      <c r="C39" s="318"/>
      <c r="D39" s="318"/>
      <c r="E39" s="318"/>
      <c r="F39" s="318"/>
      <c r="G39" s="318"/>
      <c r="H39" s="319"/>
    </row>
    <row r="40" spans="2:8" ht="22.5" customHeight="1">
      <c r="B40" s="317" t="s">
        <v>382</v>
      </c>
      <c r="C40" s="323"/>
      <c r="D40" s="323"/>
      <c r="E40" s="323"/>
      <c r="F40" s="323"/>
      <c r="G40" s="323"/>
      <c r="H40" s="319"/>
    </row>
    <row r="41" spans="2:8" ht="32.25" customHeight="1" thickBot="1">
      <c r="B41" s="320" t="s">
        <v>383</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paperSize="14" scale="36"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9"/>
  <sheetViews>
    <sheetView topLeftCell="Q11" zoomScale="60" zoomScaleNormal="60" workbookViewId="0">
      <selection activeCell="AK20" sqref="AK20"/>
    </sheetView>
  </sheetViews>
  <sheetFormatPr baseColWidth="10" defaultRowHeight="15"/>
  <cols>
    <col min="2" max="2" width="20" customWidth="1"/>
    <col min="3" max="3" width="25.7109375" customWidth="1"/>
    <col min="4" max="4" width="62" customWidth="1"/>
    <col min="5" max="5" width="21.5703125" customWidth="1"/>
    <col min="6" max="6" width="30.7109375" customWidth="1"/>
    <col min="7" max="7" width="23.28515625" customWidth="1"/>
    <col min="8" max="8" width="21.140625" customWidth="1"/>
    <col min="9" max="9" width="13.28515625" customWidth="1"/>
    <col min="11" max="11" width="24.28515625" customWidth="1"/>
    <col min="12" max="12" width="22.85546875" customWidth="1"/>
    <col min="16" max="16" width="33.42578125" customWidth="1"/>
    <col min="17" max="17" width="17.140625" customWidth="1"/>
    <col min="18" max="18" width="15.42578125" customWidth="1"/>
    <col min="19" max="19" width="17.42578125" customWidth="1"/>
    <col min="21" max="21" width="20.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360"/>
      <c r="B1" s="361"/>
      <c r="C1" s="361"/>
      <c r="D1" s="350" t="s">
        <v>68</v>
      </c>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50"/>
      <c r="AI1" s="350"/>
      <c r="AJ1" s="350"/>
      <c r="AK1" s="350"/>
      <c r="AL1" s="352" t="s">
        <v>67</v>
      </c>
      <c r="AM1" s="352"/>
      <c r="AN1" s="352"/>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362"/>
      <c r="B2" s="363"/>
      <c r="C2" s="363"/>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351"/>
      <c r="E3" s="351"/>
      <c r="F3" s="351"/>
      <c r="G3" s="351"/>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2"/>
      <c r="AM3" s="352"/>
      <c r="AN3" s="352"/>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353" t="s">
        <v>0</v>
      </c>
      <c r="B4" s="354"/>
      <c r="C4" s="355"/>
      <c r="D4" s="356" t="s">
        <v>539</v>
      </c>
      <c r="E4" s="357"/>
      <c r="F4" s="357"/>
      <c r="G4" s="357"/>
      <c r="H4" s="357"/>
      <c r="I4" s="357"/>
      <c r="J4" s="357"/>
      <c r="K4" s="357"/>
      <c r="L4" s="357"/>
      <c r="M4" s="357"/>
      <c r="N4" s="358"/>
      <c r="O4" s="359"/>
      <c r="P4" s="359"/>
      <c r="Q4" s="359"/>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c r="A5" s="353" t="s">
        <v>1</v>
      </c>
      <c r="B5" s="354"/>
      <c r="C5" s="355"/>
      <c r="D5" s="364" t="s">
        <v>535</v>
      </c>
      <c r="E5" s="365"/>
      <c r="F5" s="365"/>
      <c r="G5" s="365"/>
      <c r="H5" s="365"/>
      <c r="I5" s="365"/>
      <c r="J5" s="365"/>
      <c r="K5" s="365"/>
      <c r="L5" s="365"/>
      <c r="M5" s="365"/>
      <c r="N5" s="366"/>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353" t="s">
        <v>2</v>
      </c>
      <c r="B6" s="354"/>
      <c r="C6" s="355"/>
      <c r="D6" s="364" t="s">
        <v>536</v>
      </c>
      <c r="E6" s="365"/>
      <c r="F6" s="365"/>
      <c r="G6" s="365"/>
      <c r="H6" s="365"/>
      <c r="I6" s="365"/>
      <c r="J6" s="365"/>
      <c r="K6" s="365"/>
      <c r="L6" s="365"/>
      <c r="M6" s="365"/>
      <c r="N6" s="366"/>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347" t="s">
        <v>3</v>
      </c>
      <c r="B7" s="348"/>
      <c r="C7" s="348"/>
      <c r="D7" s="348"/>
      <c r="E7" s="348"/>
      <c r="F7" s="348"/>
      <c r="G7" s="348"/>
      <c r="H7" s="349"/>
      <c r="I7" s="347" t="s">
        <v>4</v>
      </c>
      <c r="J7" s="348"/>
      <c r="K7" s="348"/>
      <c r="L7" s="348"/>
      <c r="M7" s="348"/>
      <c r="N7" s="349"/>
      <c r="O7" s="347" t="s">
        <v>5</v>
      </c>
      <c r="P7" s="348"/>
      <c r="Q7" s="348"/>
      <c r="R7" s="348"/>
      <c r="S7" s="348"/>
      <c r="T7" s="348"/>
      <c r="U7" s="348"/>
      <c r="V7" s="348"/>
      <c r="W7" s="349"/>
      <c r="X7" s="347" t="s">
        <v>6</v>
      </c>
      <c r="Y7" s="348"/>
      <c r="Z7" s="348"/>
      <c r="AA7" s="348"/>
      <c r="AB7" s="348"/>
      <c r="AC7" s="348"/>
      <c r="AD7" s="348"/>
      <c r="AE7" s="348"/>
      <c r="AF7" s="348"/>
      <c r="AG7" s="348"/>
      <c r="AH7" s="349"/>
      <c r="AI7" s="347" t="s">
        <v>7</v>
      </c>
      <c r="AJ7" s="348"/>
      <c r="AK7" s="348"/>
      <c r="AL7" s="348"/>
      <c r="AM7" s="348"/>
      <c r="AN7" s="367"/>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328" t="s">
        <v>37</v>
      </c>
      <c r="B8" s="343" t="s">
        <v>385</v>
      </c>
      <c r="C8" s="342" t="s">
        <v>8</v>
      </c>
      <c r="D8" s="344" t="s">
        <v>561</v>
      </c>
      <c r="E8" s="344" t="s">
        <v>10</v>
      </c>
      <c r="F8" s="346" t="s">
        <v>11</v>
      </c>
      <c r="G8" s="345" t="s">
        <v>12</v>
      </c>
      <c r="H8" s="344" t="s">
        <v>13</v>
      </c>
      <c r="I8" s="370" t="s">
        <v>14</v>
      </c>
      <c r="J8" s="373" t="s">
        <v>15</v>
      </c>
      <c r="K8" s="345" t="s">
        <v>16</v>
      </c>
      <c r="L8" s="345" t="s">
        <v>17</v>
      </c>
      <c r="M8" s="373" t="s">
        <v>15</v>
      </c>
      <c r="N8" s="344" t="s">
        <v>18</v>
      </c>
      <c r="O8" s="369" t="s">
        <v>19</v>
      </c>
      <c r="P8" s="371" t="s">
        <v>20</v>
      </c>
      <c r="Q8" s="345" t="s">
        <v>21</v>
      </c>
      <c r="R8" s="371" t="s">
        <v>22</v>
      </c>
      <c r="S8" s="371"/>
      <c r="T8" s="371"/>
      <c r="U8" s="371"/>
      <c r="V8" s="371"/>
      <c r="W8" s="371"/>
      <c r="X8" s="368" t="s">
        <v>288</v>
      </c>
      <c r="Y8" s="369" t="s">
        <v>249</v>
      </c>
      <c r="Z8" s="369" t="s">
        <v>15</v>
      </c>
      <c r="AA8" s="158"/>
      <c r="AB8" s="158"/>
      <c r="AC8" s="369" t="s">
        <v>23</v>
      </c>
      <c r="AD8" s="369" t="s">
        <v>15</v>
      </c>
      <c r="AE8" s="158"/>
      <c r="AF8" s="158"/>
      <c r="AG8" s="368" t="s">
        <v>24</v>
      </c>
      <c r="AH8" s="369" t="s">
        <v>25</v>
      </c>
      <c r="AI8" s="371" t="s">
        <v>7</v>
      </c>
      <c r="AJ8" s="371" t="s">
        <v>26</v>
      </c>
      <c r="AK8" s="371" t="s">
        <v>27</v>
      </c>
      <c r="AL8" s="371" t="s">
        <v>28</v>
      </c>
      <c r="AM8" s="375" t="s">
        <v>29</v>
      </c>
      <c r="AN8" s="375"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c r="A9" s="329"/>
      <c r="B9" s="379"/>
      <c r="C9" s="343"/>
      <c r="D9" s="345"/>
      <c r="E9" s="345"/>
      <c r="F9" s="343"/>
      <c r="G9" s="370"/>
      <c r="H9" s="345"/>
      <c r="I9" s="370"/>
      <c r="J9" s="373"/>
      <c r="K9" s="370"/>
      <c r="L9" s="370"/>
      <c r="M9" s="373"/>
      <c r="N9" s="345"/>
      <c r="O9" s="374"/>
      <c r="P9" s="345"/>
      <c r="Q9" s="370"/>
      <c r="R9" s="145" t="s">
        <v>31</v>
      </c>
      <c r="S9" s="145" t="s">
        <v>32</v>
      </c>
      <c r="T9" s="145" t="s">
        <v>33</v>
      </c>
      <c r="U9" s="145" t="s">
        <v>34</v>
      </c>
      <c r="V9" s="145" t="s">
        <v>35</v>
      </c>
      <c r="W9" s="145" t="s">
        <v>36</v>
      </c>
      <c r="X9" s="369"/>
      <c r="Y9" s="372"/>
      <c r="Z9" s="372"/>
      <c r="AA9" s="164" t="s">
        <v>277</v>
      </c>
      <c r="AB9" s="164" t="s">
        <v>15</v>
      </c>
      <c r="AC9" s="372"/>
      <c r="AD9" s="372"/>
      <c r="AE9" s="160" t="s">
        <v>23</v>
      </c>
      <c r="AF9" s="160" t="s">
        <v>15</v>
      </c>
      <c r="AG9" s="369"/>
      <c r="AH9" s="374"/>
      <c r="AI9" s="345"/>
      <c r="AJ9" s="345"/>
      <c r="AK9" s="345"/>
      <c r="AL9" s="345"/>
      <c r="AM9" s="376"/>
      <c r="AN9" s="376"/>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60" customHeight="1">
      <c r="A10" s="330">
        <v>1</v>
      </c>
      <c r="B10" s="336" t="s">
        <v>537</v>
      </c>
      <c r="C10" s="336" t="s">
        <v>308</v>
      </c>
      <c r="D10" s="245" t="s">
        <v>549</v>
      </c>
      <c r="E10" s="339" t="s">
        <v>562</v>
      </c>
      <c r="F10" s="339" t="s">
        <v>559</v>
      </c>
      <c r="G10" s="330" t="s">
        <v>41</v>
      </c>
      <c r="H10" s="380">
        <v>11</v>
      </c>
      <c r="I10" s="383" t="str">
        <f>IF(H10&lt;=2,'Tabla probabilidad'!$B$5,IF(H10&lt;=24,'Tabla probabilidad'!$B$6,IF(H10&lt;=500,'Tabla probabilidad'!$B$7,IF(H10&lt;=5000,'Tabla probabilidad'!$B$8,IF(H10&gt;5000,'Tabla probabilidad'!$B$9)))))</f>
        <v>Baja</v>
      </c>
      <c r="J10" s="332">
        <f>IF(H10&lt;=2,'Tabla probabilidad'!$D$5,IF(H10&lt;=24,'Tabla probabilidad'!$D$6,IF(H10&lt;=500,'Tabla probabilidad'!$D$7,IF(H10&lt;=5000,'Tabla probabilidad'!$D$8,IF(H10&gt;5000,'Tabla probabilidad'!$D$9)))))</f>
        <v>0.4</v>
      </c>
      <c r="K10" s="330" t="s">
        <v>310</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30" t="str">
        <f>VLOOKUP((I10&amp;L10),Hoja1!$B$4:$C$28,2,0)</f>
        <v xml:space="preserve">Alto </v>
      </c>
      <c r="O10" s="146">
        <v>1</v>
      </c>
      <c r="P10" s="248" t="s">
        <v>551</v>
      </c>
      <c r="Q10" s="146" t="str">
        <f t="shared" ref="Q10:Q18" si="0">IF(R10="Preventivo","Probabilidad",IF(R10="Detectivo","Probabilidad", IF(R10="Correctivo","Impacto")))</f>
        <v>Probabilidad</v>
      </c>
      <c r="R10" s="146" t="s">
        <v>52</v>
      </c>
      <c r="S10" s="146" t="s">
        <v>57</v>
      </c>
      <c r="T10" s="147">
        <f>VLOOKUP(R10&amp;S10,Hoja1!$Q$4:$R$9,2,0)</f>
        <v>0.45</v>
      </c>
      <c r="U10" s="148" t="s">
        <v>59</v>
      </c>
      <c r="V10" s="148" t="s">
        <v>62</v>
      </c>
      <c r="W10" s="148" t="s">
        <v>65</v>
      </c>
      <c r="X10" s="159">
        <f>IF(Q10="Probabilidad",($J$10*T10),IF(Q10="Impacto"," "))</f>
        <v>0.18000000000000002</v>
      </c>
      <c r="Y10" s="159" t="str">
        <f>IF(Z10&lt;=20%,'Tabla probabilidad'!$B$5,IF(Z10&lt;=40%,'Tabla probabilidad'!$B$6,IF(Z10&lt;=60%,'Tabla probabilidad'!$B$7,IF(Z10&lt;=80%,'Tabla probabilidad'!$B$8,IF(Z10&lt;=100%,'Tabla probabilidad'!$B$9)))))</f>
        <v>Baja</v>
      </c>
      <c r="Z10" s="159">
        <f>IF(R10="Preventivo",(J10-(J10*T10)),IF(R10="Detectivo",(J10-(J10*T10)),IF(R10="Correctivo",(J10))))</f>
        <v>0.22</v>
      </c>
      <c r="AA10" s="332" t="str">
        <f>IF(AB10&lt;=20%,'Tabla probabilidad'!$B$5,IF(AB10&lt;=40%,'Tabla probabilidad'!$B$6,IF(AB10&lt;=60%,'Tabla probabilidad'!$B$7,IF(AB10&lt;=80%,'Tabla probabilidad'!$B$8,IF(AB10&lt;=100%,'Tabla probabilidad'!$B$9)))))</f>
        <v>Baja</v>
      </c>
      <c r="AB10" s="332">
        <f>AVERAGE(Z10:Z14)</f>
        <v>0.22000000000000003</v>
      </c>
      <c r="AC10" s="159" t="str">
        <f t="shared" ref="AC10:AC19" si="1">IF(AD10&lt;=20%,"Leve",IF(AD10&lt;=40%,"Menor",IF(AD10&lt;=60%,"Moderado",IF(AD10&lt;=80%,"Mayor",IF(AD10&lt;=100%,"Catastrófico")))))</f>
        <v>Mayor</v>
      </c>
      <c r="AD10" s="159">
        <f>IF(Q10="Probabilidad",(($M$10-0)),IF(Q10="Impacto",($M$10-($M$10*T10))))</f>
        <v>0.8</v>
      </c>
      <c r="AE10" s="332" t="str">
        <f>IF(AF10&lt;=20%,"Leve",IF(AF10&lt;=40%,"Menor",IF(AF10&lt;=60%,"Moderado",IF(AF10&lt;=80%,"Mayor",IF(AF10&lt;=100%,"Catastrófico")))))</f>
        <v>Mayor</v>
      </c>
      <c r="AF10" s="332">
        <f>AVERAGE(AD10:AD14)</f>
        <v>0.8</v>
      </c>
      <c r="AG10" s="380" t="str">
        <f>VLOOKUP(AA10&amp;AE10,Hoja1!$B$4:$C$28,2,0)</f>
        <v xml:space="preserve">Alto </v>
      </c>
      <c r="AH10" s="330" t="s">
        <v>291</v>
      </c>
      <c r="AI10" s="330" t="s">
        <v>565</v>
      </c>
      <c r="AJ10" s="330" t="s">
        <v>563</v>
      </c>
      <c r="AK10" s="330" t="s">
        <v>566</v>
      </c>
      <c r="AL10" s="330" t="s">
        <v>564</v>
      </c>
      <c r="AM10" s="330"/>
      <c r="AN10" s="330" t="s">
        <v>177</v>
      </c>
    </row>
    <row r="11" spans="1:298" ht="60" customHeight="1">
      <c r="A11" s="335"/>
      <c r="B11" s="337"/>
      <c r="C11" s="337"/>
      <c r="D11" s="245" t="s">
        <v>548</v>
      </c>
      <c r="E11" s="340"/>
      <c r="F11" s="340"/>
      <c r="G11" s="335"/>
      <c r="H11" s="381"/>
      <c r="I11" s="384"/>
      <c r="J11" s="333"/>
      <c r="K11" s="335"/>
      <c r="L11" s="335"/>
      <c r="M11" s="335"/>
      <c r="N11" s="335"/>
      <c r="O11" s="146">
        <v>2</v>
      </c>
      <c r="P11" s="247" t="s">
        <v>550</v>
      </c>
      <c r="Q11" s="146" t="str">
        <f t="shared" si="0"/>
        <v>Probabilidad</v>
      </c>
      <c r="R11" s="146" t="s">
        <v>52</v>
      </c>
      <c r="S11" s="146" t="s">
        <v>57</v>
      </c>
      <c r="T11" s="147">
        <f>VLOOKUP(R11&amp;S11,Hoja1!$Q$4:$R$9,2,0)</f>
        <v>0.45</v>
      </c>
      <c r="U11" s="148" t="s">
        <v>59</v>
      </c>
      <c r="V11" s="148" t="s">
        <v>62</v>
      </c>
      <c r="W11" s="148"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33"/>
      <c r="AB11" s="333"/>
      <c r="AC11" s="159" t="str">
        <f t="shared" si="1"/>
        <v>Mayor</v>
      </c>
      <c r="AD11" s="159">
        <f>IF(Q11="Probabilidad",(($M$10-0)),IF(Q11="Impacto",($M$10-($M$10*T11))))</f>
        <v>0.8</v>
      </c>
      <c r="AE11" s="333"/>
      <c r="AF11" s="333"/>
      <c r="AG11" s="381"/>
      <c r="AH11" s="335"/>
      <c r="AI11" s="335"/>
      <c r="AJ11" s="335"/>
      <c r="AK11" s="335"/>
      <c r="AL11" s="335"/>
      <c r="AM11" s="335"/>
      <c r="AN11" s="335"/>
    </row>
    <row r="12" spans="1:298" ht="60" customHeight="1">
      <c r="A12" s="335"/>
      <c r="B12" s="337"/>
      <c r="C12" s="337"/>
      <c r="D12" s="245" t="s">
        <v>547</v>
      </c>
      <c r="E12" s="340"/>
      <c r="F12" s="340"/>
      <c r="G12" s="335"/>
      <c r="H12" s="381"/>
      <c r="I12" s="384"/>
      <c r="J12" s="333"/>
      <c r="K12" s="335"/>
      <c r="L12" s="335"/>
      <c r="M12" s="335"/>
      <c r="N12" s="335"/>
      <c r="O12" s="146">
        <v>3</v>
      </c>
      <c r="P12" s="248" t="s">
        <v>552</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0.18000000000000002</v>
      </c>
      <c r="Y12" s="159" t="str">
        <f>IF(Z12&lt;=20%,'Tabla probabilidad'!$B$5,IF(Z12&lt;=40%,'Tabla probabilidad'!$B$6,IF(Z12&lt;=60%,'Tabla probabilidad'!$B$7,IF(Z12&lt;=80%,'Tabla probabilidad'!$B$8,IF(Z12&lt;=100%,'Tabla probabilidad'!$B$9)))))</f>
        <v>Baja</v>
      </c>
      <c r="Z12" s="159">
        <f>IF(R12="Preventivo",(J10-(J10*T12)),IF(R12="Detectivo",(J10-(J10*T12)),IF(R12="Correctivo",(J10))))</f>
        <v>0.22</v>
      </c>
      <c r="AA12" s="333"/>
      <c r="AB12" s="333"/>
      <c r="AC12" s="159" t="str">
        <f t="shared" si="1"/>
        <v>Mayor</v>
      </c>
      <c r="AD12" s="159">
        <f>IF(Q12="Probabilidad",(($M$10-0)),IF(Q12="Impacto",($M$10-($M$10*T12))))</f>
        <v>0.8</v>
      </c>
      <c r="AE12" s="333"/>
      <c r="AF12" s="333"/>
      <c r="AG12" s="381"/>
      <c r="AH12" s="335"/>
      <c r="AI12" s="335"/>
      <c r="AJ12" s="335"/>
      <c r="AK12" s="335"/>
      <c r="AL12" s="335"/>
      <c r="AM12" s="335"/>
      <c r="AN12" s="335"/>
    </row>
    <row r="13" spans="1:298" ht="90" customHeight="1">
      <c r="A13" s="335"/>
      <c r="B13" s="337"/>
      <c r="C13" s="337"/>
      <c r="D13" s="245" t="s">
        <v>546</v>
      </c>
      <c r="E13" s="340"/>
      <c r="F13" s="340"/>
      <c r="G13" s="335"/>
      <c r="H13" s="381"/>
      <c r="I13" s="384"/>
      <c r="J13" s="333"/>
      <c r="K13" s="335"/>
      <c r="L13" s="335"/>
      <c r="M13" s="335"/>
      <c r="N13" s="335"/>
      <c r="O13" s="146">
        <v>4</v>
      </c>
      <c r="P13" s="248" t="s">
        <v>553</v>
      </c>
      <c r="Q13" s="152" t="str">
        <f t="shared" si="0"/>
        <v>Probabilidad</v>
      </c>
      <c r="R13" s="152" t="s">
        <v>52</v>
      </c>
      <c r="S13" s="152" t="s">
        <v>57</v>
      </c>
      <c r="T13" s="154">
        <f>VLOOKUP(R13&amp;S13,Hoja1!$Q$4:$R$9,2,0)</f>
        <v>0.45</v>
      </c>
      <c r="U13" s="152" t="s">
        <v>59</v>
      </c>
      <c r="V13" s="152" t="s">
        <v>62</v>
      </c>
      <c r="W13" s="152" t="s">
        <v>65</v>
      </c>
      <c r="X13" s="159">
        <f t="shared" si="2"/>
        <v>0.18000000000000002</v>
      </c>
      <c r="Y13" s="159" t="str">
        <f>IF(Z13&lt;=20%,'Tabla probabilidad'!$B$5,IF(Z13&lt;=40%,'Tabla probabilidad'!$B$6,IF(Z13&lt;=60%,'Tabla probabilidad'!$B$7,IF(Z13&lt;=80%,'Tabla probabilidad'!$B$8,IF(Z13&lt;=100%,'Tabla probabilidad'!$B$9)))))</f>
        <v>Baja</v>
      </c>
      <c r="Z13" s="159">
        <f>IF(R13="Preventivo",(J10-(J10*T13)),IF(R13="Detectivo",(J10-(J10*T13)),IF(R13="Correctivo",(J10))))</f>
        <v>0.22</v>
      </c>
      <c r="AA13" s="333"/>
      <c r="AB13" s="333"/>
      <c r="AC13" s="159" t="str">
        <f t="shared" si="1"/>
        <v>Mayor</v>
      </c>
      <c r="AD13" s="159">
        <f>IF(Q13="Probabilidad",(($M$10-0)),IF(Q13="Impacto",($M$10-($M$10*T13))))</f>
        <v>0.8</v>
      </c>
      <c r="AE13" s="333"/>
      <c r="AF13" s="333"/>
      <c r="AG13" s="381"/>
      <c r="AH13" s="335"/>
      <c r="AI13" s="335"/>
      <c r="AJ13" s="335"/>
      <c r="AK13" s="335"/>
      <c r="AL13" s="335"/>
      <c r="AM13" s="335"/>
      <c r="AN13" s="335"/>
    </row>
    <row r="14" spans="1:298" ht="81" customHeight="1">
      <c r="A14" s="335"/>
      <c r="B14" s="337"/>
      <c r="C14" s="337"/>
      <c r="D14" s="245" t="s">
        <v>545</v>
      </c>
      <c r="E14" s="340"/>
      <c r="F14" s="340"/>
      <c r="G14" s="335"/>
      <c r="H14" s="381"/>
      <c r="I14" s="384"/>
      <c r="J14" s="333"/>
      <c r="K14" s="335"/>
      <c r="L14" s="335"/>
      <c r="M14" s="335"/>
      <c r="N14" s="335"/>
      <c r="O14" s="146">
        <v>5</v>
      </c>
      <c r="P14" s="247" t="s">
        <v>554</v>
      </c>
      <c r="Q14" s="152" t="str">
        <f t="shared" si="0"/>
        <v>Probabilidad</v>
      </c>
      <c r="R14" s="152" t="s">
        <v>52</v>
      </c>
      <c r="S14" s="152" t="s">
        <v>57</v>
      </c>
      <c r="T14" s="154">
        <f>VLOOKUP(R14&amp;S14,Hoja1!$Q$4:$R$9,2,0)</f>
        <v>0.45</v>
      </c>
      <c r="U14" s="152" t="s">
        <v>59</v>
      </c>
      <c r="V14" s="152" t="s">
        <v>62</v>
      </c>
      <c r="W14" s="152" t="s">
        <v>65</v>
      </c>
      <c r="X14" s="159">
        <f t="shared" si="2"/>
        <v>0.18000000000000002</v>
      </c>
      <c r="Y14" s="159" t="str">
        <f>IF(Z14&lt;=20%,'Tabla probabilidad'!$B$5,IF(Z14&lt;=40%,'Tabla probabilidad'!$B$6,IF(Z14&lt;=60%,'Tabla probabilidad'!$B$7,IF(Z14&lt;=80%,'Tabla probabilidad'!$B$8,IF(Z14&lt;=100%,'Tabla probabilidad'!$B$9)))))</f>
        <v>Baja</v>
      </c>
      <c r="Z14" s="159">
        <f>IF(R14="Preventivo",(J10-(J10*T14)),IF(R14="Detectivo",(J10-(J10*T14)),IF(R14="Correctivo",(J10))))</f>
        <v>0.22</v>
      </c>
      <c r="AA14" s="333"/>
      <c r="AB14" s="333"/>
      <c r="AC14" s="159" t="str">
        <f t="shared" si="1"/>
        <v>Mayor</v>
      </c>
      <c r="AD14" s="159">
        <f>IF(Q14="Probabilidad",(($M$10-0)),IF(Q14="Impacto",($M$10-($M$10*T14))))</f>
        <v>0.8</v>
      </c>
      <c r="AE14" s="333"/>
      <c r="AF14" s="333"/>
      <c r="AG14" s="381"/>
      <c r="AH14" s="335"/>
      <c r="AI14" s="335"/>
      <c r="AJ14" s="335"/>
      <c r="AK14" s="335"/>
      <c r="AL14" s="335"/>
      <c r="AM14" s="335"/>
      <c r="AN14" s="335"/>
    </row>
    <row r="15" spans="1:298" ht="60" customHeight="1">
      <c r="A15" s="335"/>
      <c r="B15" s="337"/>
      <c r="C15" s="337"/>
      <c r="D15" s="245" t="s">
        <v>544</v>
      </c>
      <c r="E15" s="340"/>
      <c r="F15" s="340"/>
      <c r="G15" s="335"/>
      <c r="H15" s="381"/>
      <c r="I15" s="384"/>
      <c r="J15" s="333"/>
      <c r="K15" s="335"/>
      <c r="L15" s="335"/>
      <c r="M15" s="335"/>
      <c r="N15" s="335"/>
      <c r="O15" s="161">
        <v>6</v>
      </c>
      <c r="P15" s="248" t="s">
        <v>555</v>
      </c>
      <c r="Q15" s="161" t="str">
        <f t="shared" si="0"/>
        <v>Probabilidad</v>
      </c>
      <c r="R15" s="161" t="s">
        <v>52</v>
      </c>
      <c r="S15" s="161" t="s">
        <v>56</v>
      </c>
      <c r="T15" s="162">
        <f>VLOOKUP(R15&amp;S15,Hoja1!$Q$4:$R$9,2,0)</f>
        <v>0.5</v>
      </c>
      <c r="U15" s="161" t="s">
        <v>59</v>
      </c>
      <c r="V15" s="161" t="s">
        <v>62</v>
      </c>
      <c r="W15" s="161" t="s">
        <v>65</v>
      </c>
      <c r="X15" s="162">
        <f>IF(Q15="Probabilidad",($J$15*T15),IF(Q15="Impacto"," "))</f>
        <v>0</v>
      </c>
      <c r="Y15" s="162" t="str">
        <f>IF(Z15&lt;=20%,'Tabla probabilidad'!$B$5,IF(Z15&lt;=40%,'Tabla probabilidad'!$B$6,IF(Z15&lt;=60%,'Tabla probabilidad'!$B$7,IF(Z15&lt;=80%,'Tabla probabilidad'!$B$8,IF(Z15&lt;=100%,'Tabla probabilidad'!$B$9)))))</f>
        <v>Muy Baja</v>
      </c>
      <c r="Z15" s="162">
        <f>IF(R15="Preventivo",(J15-(J15*T15)),IF(R15="Detectivo",(J15-(J15*T15)),IF(R15="Correctivo",(J15))))</f>
        <v>0</v>
      </c>
      <c r="AA15" s="333"/>
      <c r="AB15" s="333"/>
      <c r="AC15" s="162" t="str">
        <f t="shared" si="1"/>
        <v>Leve</v>
      </c>
      <c r="AD15" s="162">
        <f>IF(Q15="Probabilidad",(($M$15-0)),IF(Q15="Impacto",($M$15-($M$15*T15))))</f>
        <v>0</v>
      </c>
      <c r="AE15" s="333"/>
      <c r="AF15" s="333"/>
      <c r="AG15" s="381"/>
      <c r="AH15" s="335"/>
      <c r="AI15" s="335"/>
      <c r="AJ15" s="335"/>
      <c r="AK15" s="335"/>
      <c r="AL15" s="335"/>
      <c r="AM15" s="335"/>
      <c r="AN15" s="335"/>
    </row>
    <row r="16" spans="1:298" ht="75" customHeight="1">
      <c r="A16" s="335"/>
      <c r="B16" s="337"/>
      <c r="C16" s="337"/>
      <c r="D16" s="245" t="s">
        <v>543</v>
      </c>
      <c r="E16" s="340"/>
      <c r="F16" s="340"/>
      <c r="G16" s="335"/>
      <c r="H16" s="381"/>
      <c r="I16" s="384"/>
      <c r="J16" s="333"/>
      <c r="K16" s="335"/>
      <c r="L16" s="335"/>
      <c r="M16" s="335"/>
      <c r="N16" s="335"/>
      <c r="O16" s="161">
        <v>7</v>
      </c>
      <c r="P16" s="248" t="s">
        <v>556</v>
      </c>
      <c r="Q16" s="161" t="str">
        <f t="shared" si="0"/>
        <v>Probabilidad</v>
      </c>
      <c r="R16" s="161" t="s">
        <v>52</v>
      </c>
      <c r="S16" s="161" t="s">
        <v>57</v>
      </c>
      <c r="T16" s="162">
        <f>VLOOKUP(R16&amp;S16,Hoja1!$Q$4:$R$9,2,0)</f>
        <v>0.45</v>
      </c>
      <c r="U16" s="161" t="s">
        <v>59</v>
      </c>
      <c r="V16" s="161" t="s">
        <v>62</v>
      </c>
      <c r="W16" s="161" t="s">
        <v>65</v>
      </c>
      <c r="X16" s="162">
        <f>IF(Q16="Probabilidad",($J$15*T16),IF(Q16="Impacto"," "))</f>
        <v>0</v>
      </c>
      <c r="Y16" s="162" t="str">
        <f>IF(Z16&lt;=20%,'Tabla probabilidad'!$B$5,IF(Z16&lt;=40%,'Tabla probabilidad'!$B$6,IF(Z16&lt;=60%,'Tabla probabilidad'!$B$7,IF(Z16&lt;=80%,'Tabla probabilidad'!$B$8,IF(Z16&lt;=100%,'Tabla probabilidad'!$B$9)))))</f>
        <v>Muy Baja</v>
      </c>
      <c r="Z16" s="162">
        <f>IF(R16="Preventivo",(J15-(J15*T16)),IF(R16="Detectivo",(J15-(J15*T16)),IF(R16="Correctivo",(J15))))</f>
        <v>0</v>
      </c>
      <c r="AA16" s="333"/>
      <c r="AB16" s="333"/>
      <c r="AC16" s="162" t="str">
        <f t="shared" si="1"/>
        <v>Leve</v>
      </c>
      <c r="AD16" s="162">
        <f t="shared" ref="AD16:AD19" si="3">IF(Q16="Probabilidad",(($M$15-0)),IF(Q16="Impacto",($M$15-($M$15*T16))))</f>
        <v>0</v>
      </c>
      <c r="AE16" s="333"/>
      <c r="AF16" s="333"/>
      <c r="AG16" s="381"/>
      <c r="AH16" s="335"/>
      <c r="AI16" s="335"/>
      <c r="AJ16" s="335"/>
      <c r="AK16" s="335"/>
      <c r="AL16" s="335"/>
      <c r="AM16" s="335"/>
      <c r="AN16" s="335"/>
    </row>
    <row r="17" spans="1:40" ht="88.5" customHeight="1">
      <c r="A17" s="335"/>
      <c r="B17" s="337"/>
      <c r="C17" s="337"/>
      <c r="D17" s="245" t="s">
        <v>542</v>
      </c>
      <c r="E17" s="340"/>
      <c r="F17" s="340"/>
      <c r="G17" s="335"/>
      <c r="H17" s="381"/>
      <c r="I17" s="384"/>
      <c r="J17" s="333"/>
      <c r="K17" s="335"/>
      <c r="L17" s="335"/>
      <c r="M17" s="335"/>
      <c r="N17" s="335"/>
      <c r="O17" s="161">
        <v>8</v>
      </c>
      <c r="P17" s="247" t="s">
        <v>557</v>
      </c>
      <c r="Q17" s="161" t="str">
        <f t="shared" si="0"/>
        <v>Probabilidad</v>
      </c>
      <c r="R17" s="161" t="s">
        <v>52</v>
      </c>
      <c r="S17" s="161" t="s">
        <v>57</v>
      </c>
      <c r="T17" s="162">
        <f>VLOOKUP(R17&amp;S17,Hoja1!$Q$4:$R$9,2,0)</f>
        <v>0.45</v>
      </c>
      <c r="U17" s="161" t="s">
        <v>59</v>
      </c>
      <c r="V17" s="161" t="s">
        <v>62</v>
      </c>
      <c r="W17" s="161" t="s">
        <v>65</v>
      </c>
      <c r="X17" s="173">
        <f t="shared" ref="X17:X19" si="4">IF(Q17="Probabilidad",($J$15*T17),IF(Q17="Impacto"," "))</f>
        <v>0</v>
      </c>
      <c r="Y17" s="162" t="str">
        <f>IF(Z17&lt;=20%,'Tabla probabilidad'!$B$5,IF(Z17&lt;=40%,'Tabla probabilidad'!$B$6,IF(Z17&lt;=60%,'Tabla probabilidad'!$B$7,IF(Z17&lt;=80%,'Tabla probabilidad'!$B$8,IF(Z17&lt;=100%,'Tabla probabilidad'!$B$9)))))</f>
        <v>Muy Baja</v>
      </c>
      <c r="Z17" s="162">
        <f>IF(R17="Preventivo",(J15-(J15*T17)),IF(R17="Detectivo",(J15-(J15*T17)),IF(R17="Correctivo",(J15))))</f>
        <v>0</v>
      </c>
      <c r="AA17" s="333"/>
      <c r="AB17" s="333"/>
      <c r="AC17" s="162" t="str">
        <f t="shared" si="1"/>
        <v>Leve</v>
      </c>
      <c r="AD17" s="162">
        <f t="shared" si="3"/>
        <v>0</v>
      </c>
      <c r="AE17" s="333"/>
      <c r="AF17" s="333"/>
      <c r="AG17" s="381"/>
      <c r="AH17" s="335"/>
      <c r="AI17" s="335"/>
      <c r="AJ17" s="335"/>
      <c r="AK17" s="335"/>
      <c r="AL17" s="335"/>
      <c r="AM17" s="335"/>
      <c r="AN17" s="335"/>
    </row>
    <row r="18" spans="1:40" ht="92.25" customHeight="1">
      <c r="A18" s="335"/>
      <c r="B18" s="337"/>
      <c r="C18" s="337"/>
      <c r="D18" s="246" t="s">
        <v>540</v>
      </c>
      <c r="E18" s="340"/>
      <c r="F18" s="340"/>
      <c r="G18" s="335"/>
      <c r="H18" s="381"/>
      <c r="I18" s="384"/>
      <c r="J18" s="333"/>
      <c r="K18" s="335"/>
      <c r="L18" s="335"/>
      <c r="M18" s="335"/>
      <c r="N18" s="335"/>
      <c r="O18" s="330">
        <v>9</v>
      </c>
      <c r="P18" s="377" t="s">
        <v>558</v>
      </c>
      <c r="Q18" s="330" t="str">
        <f t="shared" si="0"/>
        <v>Probabilidad</v>
      </c>
      <c r="R18" s="330" t="s">
        <v>52</v>
      </c>
      <c r="S18" s="330" t="s">
        <v>57</v>
      </c>
      <c r="T18" s="332">
        <f>VLOOKUP(R18&amp;S18,Hoja1!$Q$4:$R$9,2,0)</f>
        <v>0.45</v>
      </c>
      <c r="U18" s="330" t="s">
        <v>59</v>
      </c>
      <c r="V18" s="330" t="s">
        <v>62</v>
      </c>
      <c r="W18" s="330" t="s">
        <v>65</v>
      </c>
      <c r="X18" s="173">
        <f t="shared" si="4"/>
        <v>0</v>
      </c>
      <c r="Y18" s="162" t="str">
        <f>IF(Z18&lt;=20%,'Tabla probabilidad'!$B$5,IF(Z18&lt;=40%,'Tabla probabilidad'!$B$6,IF(Z18&lt;=60%,'Tabla probabilidad'!$B$7,IF(Z18&lt;=80%,'Tabla probabilidad'!$B$8,IF(Z18&lt;=100%,'Tabla probabilidad'!$B$9)))))</f>
        <v>Muy Baja</v>
      </c>
      <c r="Z18" s="162">
        <f>IF(R18="Preventivo",(J15-(J15*T18)),IF(R18="Detectivo",(J15-(J15*T18)),IF(R18="Correctivo",(J15))))</f>
        <v>0</v>
      </c>
      <c r="AA18" s="333"/>
      <c r="AB18" s="333"/>
      <c r="AC18" s="162" t="str">
        <f t="shared" si="1"/>
        <v>Leve</v>
      </c>
      <c r="AD18" s="162">
        <f t="shared" si="3"/>
        <v>0</v>
      </c>
      <c r="AE18" s="333"/>
      <c r="AF18" s="333"/>
      <c r="AG18" s="381"/>
      <c r="AH18" s="335"/>
      <c r="AI18" s="335"/>
      <c r="AJ18" s="335"/>
      <c r="AK18" s="335"/>
      <c r="AL18" s="335"/>
      <c r="AM18" s="335"/>
      <c r="AN18" s="335"/>
    </row>
    <row r="19" spans="1:40" ht="75" customHeight="1" thickBot="1">
      <c r="A19" s="331"/>
      <c r="B19" s="338"/>
      <c r="C19" s="338"/>
      <c r="D19" s="246" t="s">
        <v>541</v>
      </c>
      <c r="E19" s="341"/>
      <c r="F19" s="341"/>
      <c r="G19" s="331"/>
      <c r="H19" s="382"/>
      <c r="I19" s="385"/>
      <c r="J19" s="334"/>
      <c r="K19" s="331"/>
      <c r="L19" s="331"/>
      <c r="M19" s="331"/>
      <c r="N19" s="331"/>
      <c r="O19" s="331"/>
      <c r="P19" s="378"/>
      <c r="Q19" s="331"/>
      <c r="R19" s="331"/>
      <c r="S19" s="331"/>
      <c r="T19" s="334"/>
      <c r="U19" s="331"/>
      <c r="V19" s="331"/>
      <c r="W19" s="331"/>
      <c r="X19" s="173" t="b">
        <f t="shared" si="4"/>
        <v>0</v>
      </c>
      <c r="Y19" s="162" t="b">
        <f>IF(Z19&lt;=20%,'Tabla probabilidad'!$B$5,IF(Z19&lt;=40%,'Tabla probabilidad'!$B$6,IF(Z19&lt;=60%,'Tabla probabilidad'!$B$7,IF(Z19&lt;=80%,'Tabla probabilidad'!$B$8,IF(Z19&lt;=100%,'Tabla probabilidad'!$B$9)))))</f>
        <v>0</v>
      </c>
      <c r="Z19" s="162" t="b">
        <f>IF(R19="Preventivo",(J15-(J15*T19)),IF(R19="Detectivo",(J15-(J15*T19)),IF(R19="Correctivo",(J15))))</f>
        <v>0</v>
      </c>
      <c r="AA19" s="334"/>
      <c r="AB19" s="334"/>
      <c r="AC19" s="162" t="b">
        <f t="shared" si="1"/>
        <v>0</v>
      </c>
      <c r="AD19" s="162" t="b">
        <f t="shared" si="3"/>
        <v>0</v>
      </c>
      <c r="AE19" s="334"/>
      <c r="AF19" s="334"/>
      <c r="AG19" s="382"/>
      <c r="AH19" s="331"/>
      <c r="AI19" s="331"/>
      <c r="AJ19" s="331"/>
      <c r="AK19" s="331"/>
      <c r="AL19" s="331"/>
      <c r="AM19" s="331"/>
      <c r="AN19" s="331"/>
    </row>
  </sheetData>
  <mergeCells count="80">
    <mergeCell ref="AM10:AM19"/>
    <mergeCell ref="AN10:AN19"/>
    <mergeCell ref="B8:B9"/>
    <mergeCell ref="AE10:AE19"/>
    <mergeCell ref="AF10:AF19"/>
    <mergeCell ref="AG10:AG19"/>
    <mergeCell ref="AH10:AH19"/>
    <mergeCell ref="G10:G19"/>
    <mergeCell ref="H10:H19"/>
    <mergeCell ref="I10:I19"/>
    <mergeCell ref="J10:J19"/>
    <mergeCell ref="K10:K19"/>
    <mergeCell ref="L10:L19"/>
    <mergeCell ref="M10:M19"/>
    <mergeCell ref="N10:N19"/>
    <mergeCell ref="O18:O19"/>
    <mergeCell ref="AK10:AK19"/>
    <mergeCell ref="AL10:AL19"/>
    <mergeCell ref="P18:P19"/>
    <mergeCell ref="Q18:Q19"/>
    <mergeCell ref="R18:R19"/>
    <mergeCell ref="S18:S19"/>
    <mergeCell ref="T18:T19"/>
    <mergeCell ref="AH8:AH9"/>
    <mergeCell ref="Z8:Z9"/>
    <mergeCell ref="AC8:AC9"/>
    <mergeCell ref="AD8:AD9"/>
    <mergeCell ref="AJ10:AJ19"/>
    <mergeCell ref="AG8:AG9"/>
    <mergeCell ref="AL8:AL9"/>
    <mergeCell ref="AM8:AM9"/>
    <mergeCell ref="AN8:AN9"/>
    <mergeCell ref="AI8:AI9"/>
    <mergeCell ref="AJ8:AJ9"/>
    <mergeCell ref="AK8:AK9"/>
    <mergeCell ref="G8:G9"/>
    <mergeCell ref="H8:H9"/>
    <mergeCell ref="I8:I9"/>
    <mergeCell ref="J8:J9"/>
    <mergeCell ref="O8:O9"/>
    <mergeCell ref="K8:K9"/>
    <mergeCell ref="L8:L9"/>
    <mergeCell ref="M8:M9"/>
    <mergeCell ref="N8:N9"/>
    <mergeCell ref="X8:X9"/>
    <mergeCell ref="Q8:Q9"/>
    <mergeCell ref="R8:W8"/>
    <mergeCell ref="Y8:Y9"/>
    <mergeCell ref="P8:P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W18:W19"/>
    <mergeCell ref="AA10:AA19"/>
    <mergeCell ref="AB10:AB19"/>
    <mergeCell ref="AI10:AI19"/>
    <mergeCell ref="A10:A19"/>
    <mergeCell ref="B10:B19"/>
    <mergeCell ref="C10:C19"/>
    <mergeCell ref="E10:E19"/>
    <mergeCell ref="F10:F19"/>
    <mergeCell ref="C8:C9"/>
    <mergeCell ref="D8:D9"/>
    <mergeCell ref="E8:E9"/>
    <mergeCell ref="F8:F9"/>
    <mergeCell ref="U18:U19"/>
    <mergeCell ref="V18:V19"/>
  </mergeCells>
  <conditionalFormatting sqref="I10">
    <cfRule type="containsText" dxfId="2482" priority="698" operator="containsText" text="Muy Baja">
      <formula>NOT(ISERROR(SEARCH("Muy Baja",I10)))</formula>
    </cfRule>
    <cfRule type="containsText" dxfId="2481" priority="699" operator="containsText" text="Baja">
      <formula>NOT(ISERROR(SEARCH("Baja",I10)))</formula>
    </cfRule>
    <cfRule type="containsText" dxfId="2480" priority="823" operator="containsText" text="Muy Alta">
      <formula>NOT(ISERROR(SEARCH("Muy Alta",I10)))</formula>
    </cfRule>
    <cfRule type="containsText" dxfId="2479" priority="824" operator="containsText" text="Alta">
      <formula>NOT(ISERROR(SEARCH("Alta",I10)))</formula>
    </cfRule>
    <cfRule type="containsText" dxfId="2478" priority="825" operator="containsText" text="Media">
      <formula>NOT(ISERROR(SEARCH("Media",I10)))</formula>
    </cfRule>
    <cfRule type="containsText" dxfId="2477" priority="826" operator="containsText" text="Media">
      <formula>NOT(ISERROR(SEARCH("Media",I10)))</formula>
    </cfRule>
    <cfRule type="containsText" dxfId="2476" priority="827" operator="containsText" text="Media">
      <formula>NOT(ISERROR(SEARCH("Media",I10)))</formula>
    </cfRule>
    <cfRule type="containsText" dxfId="2475" priority="830" operator="containsText" text="Muy Baja">
      <formula>NOT(ISERROR(SEARCH("Muy Baja",I10)))</formula>
    </cfRule>
    <cfRule type="containsText" dxfId="2474" priority="831" operator="containsText" text="Baja">
      <formula>NOT(ISERROR(SEARCH("Baja",I10)))</formula>
    </cfRule>
    <cfRule type="containsText" dxfId="2473" priority="832" operator="containsText" text="Muy Baja">
      <formula>NOT(ISERROR(SEARCH("Muy Baja",I10)))</formula>
    </cfRule>
    <cfRule type="containsText" dxfId="2472" priority="833" operator="containsText" text="Muy Baja">
      <formula>NOT(ISERROR(SEARCH("Muy Baja",I10)))</formula>
    </cfRule>
    <cfRule type="containsText" dxfId="2471" priority="834" operator="containsText" text="Muy Baja">
      <formula>NOT(ISERROR(SEARCH("Muy Baja",I10)))</formula>
    </cfRule>
    <cfRule type="containsText" dxfId="2470" priority="835" operator="containsText" text="Muy Baja'Tabla probabilidad'!">
      <formula>NOT(ISERROR(SEARCH("Muy Baja'Tabla probabilidad'!",I10)))</formula>
    </cfRule>
    <cfRule type="containsText" dxfId="2469" priority="836" operator="containsText" text="Muy bajo">
      <formula>NOT(ISERROR(SEARCH("Muy bajo",I10)))</formula>
    </cfRule>
    <cfRule type="containsText" dxfId="2468" priority="845" operator="containsText" text="Alta">
      <formula>NOT(ISERROR(SEARCH("Alta",I10)))</formula>
    </cfRule>
    <cfRule type="containsText" dxfId="2467" priority="846" operator="containsText" text="Media">
      <formula>NOT(ISERROR(SEARCH("Media",I10)))</formula>
    </cfRule>
    <cfRule type="containsText" dxfId="2466" priority="847" operator="containsText" text="Baja">
      <formula>NOT(ISERROR(SEARCH("Baja",I10)))</formula>
    </cfRule>
    <cfRule type="containsText" dxfId="2465" priority="848" operator="containsText" text="Muy baja">
      <formula>NOT(ISERROR(SEARCH("Muy baja",I10)))</formula>
    </cfRule>
    <cfRule type="cellIs" dxfId="2464" priority="851" operator="between">
      <formula>1</formula>
      <formula>2</formula>
    </cfRule>
    <cfRule type="cellIs" dxfId="2463" priority="852" operator="between">
      <formula>0</formula>
      <formula>2</formula>
    </cfRule>
  </conditionalFormatting>
  <conditionalFormatting sqref="I10">
    <cfRule type="containsText" dxfId="2462" priority="701" operator="containsText" text="Muy Alta">
      <formula>NOT(ISERROR(SEARCH("Muy Alta",I10)))</formula>
    </cfRule>
  </conditionalFormatting>
  <conditionalFormatting sqref="L10">
    <cfRule type="containsText" dxfId="2461" priority="692" operator="containsText" text="Catastrófico">
      <formula>NOT(ISERROR(SEARCH("Catastrófico",L10)))</formula>
    </cfRule>
    <cfRule type="containsText" dxfId="2460" priority="693" operator="containsText" text="Mayor">
      <formula>NOT(ISERROR(SEARCH("Mayor",L10)))</formula>
    </cfRule>
    <cfRule type="containsText" dxfId="2459" priority="694" operator="containsText" text="Alta">
      <formula>NOT(ISERROR(SEARCH("Alta",L10)))</formula>
    </cfRule>
    <cfRule type="containsText" dxfId="2458" priority="695" operator="containsText" text="Moderado">
      <formula>NOT(ISERROR(SEARCH("Moderado",L10)))</formula>
    </cfRule>
    <cfRule type="containsText" dxfId="2457" priority="696" operator="containsText" text="Menor">
      <formula>NOT(ISERROR(SEARCH("Menor",L10)))</formula>
    </cfRule>
    <cfRule type="containsText" dxfId="2456" priority="697" operator="containsText" text="Leve">
      <formula>NOT(ISERROR(SEARCH("Leve",L10)))</formula>
    </cfRule>
  </conditionalFormatting>
  <conditionalFormatting sqref="N10">
    <cfRule type="containsText" dxfId="2455" priority="687" operator="containsText" text="Extremo">
      <formula>NOT(ISERROR(SEARCH("Extremo",N10)))</formula>
    </cfRule>
    <cfRule type="containsText" dxfId="2454" priority="688" operator="containsText" text="Alto">
      <formula>NOT(ISERROR(SEARCH("Alto",N10)))</formula>
    </cfRule>
    <cfRule type="containsText" dxfId="2453" priority="689" operator="containsText" text="Bajo">
      <formula>NOT(ISERROR(SEARCH("Bajo",N10)))</formula>
    </cfRule>
    <cfRule type="containsText" dxfId="2452" priority="690" operator="containsText" text="Moderado">
      <formula>NOT(ISERROR(SEARCH("Moderado",N10)))</formula>
    </cfRule>
    <cfRule type="containsText" dxfId="2451" priority="691" operator="containsText" text="Extremo">
      <formula>NOT(ISERROR(SEARCH("Extremo",N10)))</formula>
    </cfRule>
  </conditionalFormatting>
  <conditionalFormatting sqref="M10">
    <cfRule type="containsText" dxfId="2450" priority="681" operator="containsText" text="Catastrófico">
      <formula>NOT(ISERROR(SEARCH("Catastrófico",M10)))</formula>
    </cfRule>
    <cfRule type="containsText" dxfId="2449" priority="682" operator="containsText" text="Mayor">
      <formula>NOT(ISERROR(SEARCH("Mayor",M10)))</formula>
    </cfRule>
    <cfRule type="containsText" dxfId="2448" priority="683" operator="containsText" text="Alta">
      <formula>NOT(ISERROR(SEARCH("Alta",M10)))</formula>
    </cfRule>
    <cfRule type="containsText" dxfId="2447" priority="684" operator="containsText" text="Moderado">
      <formula>NOT(ISERROR(SEARCH("Moderado",M10)))</formula>
    </cfRule>
    <cfRule type="containsText" dxfId="2446" priority="685" operator="containsText" text="Menor">
      <formula>NOT(ISERROR(SEARCH("Menor",M10)))</formula>
    </cfRule>
    <cfRule type="containsText" dxfId="2445" priority="686" operator="containsText" text="Leve">
      <formula>NOT(ISERROR(SEARCH("Leve",M10)))</formula>
    </cfRule>
  </conditionalFormatting>
  <conditionalFormatting sqref="Y10:Y14">
    <cfRule type="containsText" dxfId="2444" priority="615" operator="containsText" text="Muy Alta">
      <formula>NOT(ISERROR(SEARCH("Muy Alta",Y10)))</formula>
    </cfRule>
    <cfRule type="containsText" dxfId="2443" priority="616" operator="containsText" text="Alta">
      <formula>NOT(ISERROR(SEARCH("Alta",Y10)))</formula>
    </cfRule>
    <cfRule type="containsText" dxfId="2442" priority="617" operator="containsText" text="Media">
      <formula>NOT(ISERROR(SEARCH("Media",Y10)))</formula>
    </cfRule>
    <cfRule type="containsText" dxfId="2441" priority="618" operator="containsText" text="Muy Baja">
      <formula>NOT(ISERROR(SEARCH("Muy Baja",Y10)))</formula>
    </cfRule>
    <cfRule type="containsText" dxfId="2440" priority="619" operator="containsText" text="Baja">
      <formula>NOT(ISERROR(SEARCH("Baja",Y10)))</formula>
    </cfRule>
    <cfRule type="containsText" dxfId="2439" priority="620" operator="containsText" text="Muy Baja">
      <formula>NOT(ISERROR(SEARCH("Muy Baja",Y10)))</formula>
    </cfRule>
  </conditionalFormatting>
  <conditionalFormatting sqref="AC10:AC14">
    <cfRule type="containsText" dxfId="2438" priority="610" operator="containsText" text="Catastrófico">
      <formula>NOT(ISERROR(SEARCH("Catastrófico",AC10)))</formula>
    </cfRule>
    <cfRule type="containsText" dxfId="2437" priority="611" operator="containsText" text="Mayor">
      <formula>NOT(ISERROR(SEARCH("Mayor",AC10)))</formula>
    </cfRule>
    <cfRule type="containsText" dxfId="2436" priority="612" operator="containsText" text="Moderado">
      <formula>NOT(ISERROR(SEARCH("Moderado",AC10)))</formula>
    </cfRule>
    <cfRule type="containsText" dxfId="2435" priority="613" operator="containsText" text="Menor">
      <formula>NOT(ISERROR(SEARCH("Menor",AC10)))</formula>
    </cfRule>
    <cfRule type="containsText" dxfId="2434" priority="614" operator="containsText" text="Leve">
      <formula>NOT(ISERROR(SEARCH("Leve",AC10)))</formula>
    </cfRule>
  </conditionalFormatting>
  <conditionalFormatting sqref="AG10">
    <cfRule type="containsText" dxfId="2433" priority="601" operator="containsText" text="Extremo">
      <formula>NOT(ISERROR(SEARCH("Extremo",AG10)))</formula>
    </cfRule>
    <cfRule type="containsText" dxfId="2432" priority="602" operator="containsText" text="Alto">
      <formula>NOT(ISERROR(SEARCH("Alto",AG10)))</formula>
    </cfRule>
    <cfRule type="containsText" dxfId="2431" priority="603" operator="containsText" text="Moderado">
      <formula>NOT(ISERROR(SEARCH("Moderado",AG10)))</formula>
    </cfRule>
    <cfRule type="containsText" dxfId="2430" priority="604" operator="containsText" text="Menor">
      <formula>NOT(ISERROR(SEARCH("Menor",AG10)))</formula>
    </cfRule>
    <cfRule type="containsText" dxfId="2429" priority="605" operator="containsText" text="Bajo">
      <formula>NOT(ISERROR(SEARCH("Bajo",AG10)))</formula>
    </cfRule>
    <cfRule type="containsText" dxfId="2428" priority="606" operator="containsText" text="Moderado">
      <formula>NOT(ISERROR(SEARCH("Moderado",AG10)))</formula>
    </cfRule>
    <cfRule type="containsText" dxfId="2427" priority="607" operator="containsText" text="Extremo">
      <formula>NOT(ISERROR(SEARCH("Extremo",AG10)))</formula>
    </cfRule>
    <cfRule type="containsText" dxfId="2426" priority="608" operator="containsText" text="Baja">
      <formula>NOT(ISERROR(SEARCH("Baja",AG10)))</formula>
    </cfRule>
    <cfRule type="containsText" dxfId="2425" priority="609" operator="containsText" text="Alto">
      <formula>NOT(ISERROR(SEARCH("Alto",AG10)))</formula>
    </cfRule>
  </conditionalFormatting>
  <conditionalFormatting sqref="AA10">
    <cfRule type="containsText" dxfId="2424" priority="1" operator="containsText" text="Muy Baja">
      <formula>NOT(ISERROR(SEARCH("Muy Baja",AA10)))</formula>
    </cfRule>
    <cfRule type="containsText" dxfId="2423" priority="590" operator="containsText" text="Muy Alta">
      <formula>NOT(ISERROR(SEARCH("Muy Alta",AA10)))</formula>
    </cfRule>
    <cfRule type="containsText" dxfId="2422" priority="591" operator="containsText" text="Alta">
      <formula>NOT(ISERROR(SEARCH("Alta",AA10)))</formula>
    </cfRule>
    <cfRule type="containsText" dxfId="2421" priority="592" operator="containsText" text="Media">
      <formula>NOT(ISERROR(SEARCH("Media",AA10)))</formula>
    </cfRule>
    <cfRule type="containsText" dxfId="2420" priority="593" operator="containsText" text="Baja">
      <formula>NOT(ISERROR(SEARCH("Baja",AA10)))</formula>
    </cfRule>
    <cfRule type="containsText" dxfId="2419" priority="594" operator="containsText" text="Muy Baja">
      <formula>NOT(ISERROR(SEARCH("Muy Baja",AA10)))</formula>
    </cfRule>
  </conditionalFormatting>
  <conditionalFormatting sqref="AE10">
    <cfRule type="containsText" dxfId="2418" priority="585" operator="containsText" text="Catastrófico">
      <formula>NOT(ISERROR(SEARCH("Catastrófico",AE10)))</formula>
    </cfRule>
    <cfRule type="containsText" dxfId="2417" priority="586" operator="containsText" text="Moderado">
      <formula>NOT(ISERROR(SEARCH("Moderado",AE10)))</formula>
    </cfRule>
    <cfRule type="containsText" dxfId="2416" priority="587" operator="containsText" text="Menor">
      <formula>NOT(ISERROR(SEARCH("Menor",AE10)))</formula>
    </cfRule>
    <cfRule type="containsText" dxfId="2415" priority="588" operator="containsText" text="Leve">
      <formula>NOT(ISERROR(SEARCH("Leve",AE10)))</formula>
    </cfRule>
    <cfRule type="containsText" dxfId="2414" priority="589" operator="containsText" text="Mayor">
      <formula>NOT(ISERROR(SEARCH("Mayor",AE10)))</formula>
    </cfRule>
  </conditionalFormatting>
  <conditionalFormatting sqref="Y15:Y19">
    <cfRule type="containsText" dxfId="2413" priority="556" operator="containsText" text="Muy Alta">
      <formula>NOT(ISERROR(SEARCH("Muy Alta",Y15)))</formula>
    </cfRule>
    <cfRule type="containsText" dxfId="2412" priority="557" operator="containsText" text="Alta">
      <formula>NOT(ISERROR(SEARCH("Alta",Y15)))</formula>
    </cfRule>
    <cfRule type="containsText" dxfId="2411" priority="558" operator="containsText" text="Media">
      <formula>NOT(ISERROR(SEARCH("Media",Y15)))</formula>
    </cfRule>
    <cfRule type="containsText" dxfId="2410" priority="559" operator="containsText" text="Muy Baja">
      <formula>NOT(ISERROR(SEARCH("Muy Baja",Y15)))</formula>
    </cfRule>
    <cfRule type="containsText" dxfId="2409" priority="560" operator="containsText" text="Baja">
      <formula>NOT(ISERROR(SEARCH("Baja",Y15)))</formula>
    </cfRule>
    <cfRule type="containsText" dxfId="2408" priority="561" operator="containsText" text="Muy Baja">
      <formula>NOT(ISERROR(SEARCH("Muy Baja",Y15)))</formula>
    </cfRule>
  </conditionalFormatting>
  <conditionalFormatting sqref="AC15:AC19">
    <cfRule type="containsText" dxfId="2407" priority="551" operator="containsText" text="Catastrófico">
      <formula>NOT(ISERROR(SEARCH("Catastrófico",AC15)))</formula>
    </cfRule>
    <cfRule type="containsText" dxfId="2406" priority="552" operator="containsText" text="Mayor">
      <formula>NOT(ISERROR(SEARCH("Mayor",AC15)))</formula>
    </cfRule>
    <cfRule type="containsText" dxfId="2405" priority="553" operator="containsText" text="Moderado">
      <formula>NOT(ISERROR(SEARCH("Moderado",AC15)))</formula>
    </cfRule>
    <cfRule type="containsText" dxfId="2404" priority="554" operator="containsText" text="Menor">
      <formula>NOT(ISERROR(SEARCH("Menor",AC15)))</formula>
    </cfRule>
    <cfRule type="containsText" dxfId="2403" priority="555" operator="containsText" text="Leve">
      <formula>NOT(ISERROR(SEARCH("Leve",AC15)))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xm:sqref>
        </x14:dataValidation>
        <x14:dataValidation type="list" allowBlank="1" showInputMessage="1" showErrorMessage="1">
          <x14:formula1>
            <xm:f>LISTA!$K$3:$K$6</xm:f>
          </x14:formula1>
          <xm:sqref>AH10</xm:sqref>
        </x14:dataValidation>
        <x14:dataValidation type="list" allowBlank="1" showInputMessage="1" showErrorMessage="1">
          <x14:formula1>
            <xm:f>LISTA!$E$3:$E$5</xm:f>
          </x14:formula1>
          <xm:sqref>R10:R18</xm:sqref>
        </x14:dataValidation>
        <x14:dataValidation type="list" allowBlank="1" showInputMessage="1" showErrorMessage="1">
          <x14:formula1>
            <xm:f>LISTA!$F$3:$F$4</xm:f>
          </x14:formula1>
          <xm:sqref>S10:S18</xm:sqref>
        </x14:dataValidation>
        <x14:dataValidation type="list" allowBlank="1" showInputMessage="1" showErrorMessage="1">
          <x14:formula1>
            <xm:f>LISTA!$G$3:$G$4</xm:f>
          </x14:formula1>
          <xm:sqref>U10:U18</xm:sqref>
        </x14:dataValidation>
        <x14:dataValidation type="list" allowBlank="1" showInputMessage="1" showErrorMessage="1">
          <x14:formula1>
            <xm:f>LISTA!$H$3:$H$4</xm:f>
          </x14:formula1>
          <xm:sqref>V10:V18</xm:sqref>
        </x14:dataValidation>
        <x14:dataValidation type="list" allowBlank="1" showInputMessage="1" showErrorMessage="1">
          <x14:formula1>
            <xm:f>LISTA!$I$3:$I$4</xm:f>
          </x14:formula1>
          <xm:sqref>W10:W18</xm:sqref>
        </x14:dataValidation>
        <x14:dataValidation type="list" allowBlank="1" showInputMessage="1" showErrorMessage="1">
          <x14:formula1>
            <xm:f>LISTA!$C$3:$C$10</xm:f>
          </x14:formula1>
          <xm:sqref>G10</xm:sqref>
        </x14:dataValidation>
        <x14:dataValidation type="list" allowBlank="1" showInputMessage="1" showErrorMessage="1">
          <x14:formula1>
            <xm:f>LISTA!$D$3:$D$31</xm:f>
          </x14:formula1>
          <xm:sqref>K10</xm:sqref>
        </x14:dataValidation>
        <x14:dataValidation type="list" allowBlank="1" showInputMessage="1" showErrorMessage="1">
          <x14:formula1>
            <xm:f>LISTA!$B$3:$B$9</xm:f>
          </x14:formula1>
          <xm:sqref>C10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6" t="s">
        <v>12</v>
      </c>
      <c r="B3" s="386"/>
      <c r="C3" s="386"/>
      <c r="D3" s="386"/>
      <c r="E3" s="386"/>
      <c r="F3" s="386"/>
      <c r="G3" s="386"/>
      <c r="H3" s="386"/>
    </row>
    <row r="4" spans="1:9">
      <c r="A4" s="386"/>
      <c r="B4" s="386"/>
      <c r="C4" s="386"/>
      <c r="D4" s="386"/>
      <c r="E4" s="386"/>
      <c r="F4" s="386"/>
      <c r="G4" s="386"/>
      <c r="H4" s="386"/>
    </row>
    <row r="5" spans="1:9" ht="34.5" thickBot="1">
      <c r="A5" s="19"/>
      <c r="B5" s="19"/>
      <c r="C5" s="19"/>
      <c r="D5" s="19"/>
      <c r="E5" s="19"/>
      <c r="F5" s="19"/>
      <c r="G5" s="19"/>
      <c r="H5" s="19"/>
    </row>
    <row r="6" spans="1:9" ht="71.25" customHeight="1" thickBot="1">
      <c r="A6" s="387" t="s">
        <v>12</v>
      </c>
      <c r="B6" s="84" t="s">
        <v>93</v>
      </c>
      <c r="C6" s="85" t="s">
        <v>94</v>
      </c>
      <c r="D6" s="85" t="s">
        <v>95</v>
      </c>
      <c r="E6" s="85" t="s">
        <v>96</v>
      </c>
      <c r="F6" s="85" t="s">
        <v>97</v>
      </c>
      <c r="G6" s="176" t="s">
        <v>98</v>
      </c>
      <c r="H6" s="84" t="s">
        <v>99</v>
      </c>
      <c r="I6" s="84" t="s">
        <v>351</v>
      </c>
    </row>
    <row r="7" spans="1:9" ht="265.5" customHeight="1" thickBot="1">
      <c r="A7" s="388"/>
      <c r="B7" s="20" t="s">
        <v>100</v>
      </c>
      <c r="C7" s="263" t="s">
        <v>101</v>
      </c>
      <c r="D7" s="20" t="s">
        <v>102</v>
      </c>
      <c r="E7" s="20" t="s">
        <v>103</v>
      </c>
      <c r="F7" s="20" t="s">
        <v>104</v>
      </c>
      <c r="G7" s="21" t="s">
        <v>105</v>
      </c>
      <c r="H7" s="192" t="s">
        <v>106</v>
      </c>
      <c r="I7" s="192"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2" zoomScale="90" zoomScaleNormal="90" workbookViewId="0">
      <selection activeCell="D6" sqref="D6"/>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89" t="s">
        <v>107</v>
      </c>
      <c r="C2" s="389"/>
      <c r="D2" s="38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375</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 zoomScale="67" zoomScaleNormal="67" workbookViewId="0">
      <selection activeCell="D8" sqref="D8"/>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90" t="s">
        <v>119</v>
      </c>
      <c r="C2" s="390"/>
      <c r="D2" s="390"/>
      <c r="E2" s="390"/>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279</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280</v>
      </c>
      <c r="C7" s="123" t="s">
        <v>128</v>
      </c>
      <c r="D7" s="124" t="s">
        <v>129</v>
      </c>
      <c r="E7" s="150">
        <v>0.6</v>
      </c>
      <c r="F7" s="7"/>
      <c r="G7" s="7"/>
      <c r="H7" s="7"/>
      <c r="I7" s="7"/>
      <c r="J7" s="7"/>
    </row>
    <row r="8" spans="1:10" ht="66">
      <c r="A8" s="26" t="s">
        <v>130</v>
      </c>
      <c r="B8" s="126" t="s">
        <v>281</v>
      </c>
      <c r="C8" s="123" t="s">
        <v>131</v>
      </c>
      <c r="D8" s="124" t="s">
        <v>310</v>
      </c>
      <c r="E8" s="150">
        <v>0.8</v>
      </c>
      <c r="F8" s="7"/>
      <c r="G8" s="7"/>
      <c r="H8" s="7"/>
      <c r="I8" s="7"/>
      <c r="J8" s="7"/>
    </row>
    <row r="9" spans="1:10" ht="66">
      <c r="A9" s="26" t="s">
        <v>132</v>
      </c>
      <c r="B9" s="127" t="s">
        <v>282</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295</v>
      </c>
      <c r="E11" s="149"/>
      <c r="F11" s="7"/>
      <c r="G11" s="7"/>
      <c r="H11" s="7"/>
      <c r="I11" s="7"/>
      <c r="J11" s="7"/>
    </row>
    <row r="12" spans="1:10" ht="79.5" customHeight="1">
      <c r="A12" s="26"/>
      <c r="B12" s="119" t="s">
        <v>279</v>
      </c>
      <c r="C12" s="120" t="s">
        <v>123</v>
      </c>
      <c r="D12" s="165" t="s">
        <v>301</v>
      </c>
      <c r="E12" s="150">
        <v>0.2</v>
      </c>
      <c r="F12" s="7"/>
      <c r="G12" s="7"/>
      <c r="H12" s="7"/>
      <c r="I12" s="7"/>
      <c r="J12" s="7"/>
    </row>
    <row r="13" spans="1:10" ht="33">
      <c r="A13" s="26"/>
      <c r="B13" s="122" t="s">
        <v>124</v>
      </c>
      <c r="C13" s="123" t="s">
        <v>125</v>
      </c>
      <c r="D13" s="165" t="s">
        <v>302</v>
      </c>
      <c r="E13" s="150">
        <v>0.4</v>
      </c>
      <c r="F13" s="7"/>
      <c r="G13" s="7"/>
      <c r="H13" s="7"/>
      <c r="I13" s="7"/>
      <c r="J13" s="7"/>
    </row>
    <row r="14" spans="1:10" ht="33">
      <c r="A14" s="26"/>
      <c r="B14" s="125" t="s">
        <v>280</v>
      </c>
      <c r="C14" s="123" t="s">
        <v>128</v>
      </c>
      <c r="D14" s="165" t="s">
        <v>303</v>
      </c>
      <c r="E14" s="150">
        <v>0.6</v>
      </c>
      <c r="F14" s="7"/>
      <c r="G14" s="7"/>
      <c r="H14" s="7"/>
      <c r="I14" s="7"/>
      <c r="J14" s="7"/>
    </row>
    <row r="15" spans="1:10" ht="33">
      <c r="A15" s="26"/>
      <c r="B15" s="126" t="s">
        <v>281</v>
      </c>
      <c r="C15" s="123" t="s">
        <v>131</v>
      </c>
      <c r="D15" s="165" t="s">
        <v>304</v>
      </c>
      <c r="E15" s="150">
        <v>0.8</v>
      </c>
      <c r="F15" s="7"/>
      <c r="G15" s="7"/>
      <c r="H15" s="7"/>
      <c r="I15" s="7"/>
      <c r="J15" s="7"/>
    </row>
    <row r="16" spans="1:10" ht="46.5" customHeight="1">
      <c r="A16" s="26"/>
      <c r="B16" s="127" t="s">
        <v>282</v>
      </c>
      <c r="C16" s="123" t="s">
        <v>133</v>
      </c>
      <c r="D16" s="165" t="s">
        <v>305</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308</v>
      </c>
      <c r="E19" s="149"/>
      <c r="F19" s="7"/>
      <c r="G19" s="7"/>
      <c r="H19" s="7"/>
      <c r="I19" s="7"/>
      <c r="J19" s="7"/>
    </row>
    <row r="20" spans="1:10" ht="57.75" customHeight="1">
      <c r="A20" s="26"/>
      <c r="B20" s="119" t="s">
        <v>279</v>
      </c>
      <c r="C20" s="120" t="s">
        <v>123</v>
      </c>
      <c r="D20" s="165" t="s">
        <v>296</v>
      </c>
      <c r="E20" s="150">
        <v>0.2</v>
      </c>
      <c r="F20" s="7"/>
      <c r="G20" s="7"/>
      <c r="H20" s="7"/>
      <c r="I20" s="7"/>
      <c r="J20" s="7"/>
    </row>
    <row r="21" spans="1:10" ht="54" customHeight="1">
      <c r="A21" s="26"/>
      <c r="B21" s="122" t="s">
        <v>124</v>
      </c>
      <c r="C21" s="123" t="s">
        <v>125</v>
      </c>
      <c r="D21" s="165" t="s">
        <v>297</v>
      </c>
      <c r="E21" s="150">
        <v>0.4</v>
      </c>
      <c r="F21" s="7"/>
      <c r="G21" s="7"/>
      <c r="H21" s="7"/>
      <c r="I21" s="7"/>
      <c r="J21" s="7"/>
    </row>
    <row r="22" spans="1:10" ht="64.5" customHeight="1">
      <c r="A22" s="26"/>
      <c r="B22" s="125" t="s">
        <v>280</v>
      </c>
      <c r="C22" s="123" t="s">
        <v>128</v>
      </c>
      <c r="D22" s="165" t="s">
        <v>298</v>
      </c>
      <c r="E22" s="150">
        <v>0.6</v>
      </c>
      <c r="F22" s="7"/>
      <c r="G22" s="7"/>
      <c r="H22" s="7"/>
      <c r="I22" s="7"/>
      <c r="J22" s="7"/>
    </row>
    <row r="23" spans="1:10" ht="51.75" customHeight="1">
      <c r="A23" s="26"/>
      <c r="B23" s="126" t="s">
        <v>281</v>
      </c>
      <c r="C23" s="123" t="s">
        <v>131</v>
      </c>
      <c r="D23" s="165" t="s">
        <v>299</v>
      </c>
      <c r="E23" s="150">
        <v>0.8</v>
      </c>
      <c r="F23" s="7"/>
      <c r="G23" s="7"/>
      <c r="H23" s="7"/>
      <c r="I23" s="7"/>
      <c r="J23" s="7"/>
    </row>
    <row r="24" spans="1:10" ht="51.75" customHeight="1">
      <c r="A24" s="26"/>
      <c r="B24" s="127" t="s">
        <v>282</v>
      </c>
      <c r="C24" s="123" t="s">
        <v>133</v>
      </c>
      <c r="D24" s="165" t="s">
        <v>300</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306</v>
      </c>
      <c r="E29" s="149"/>
      <c r="F29" s="7"/>
      <c r="G29" s="7"/>
      <c r="H29" s="7"/>
      <c r="I29" s="7"/>
      <c r="J29" s="7"/>
    </row>
    <row r="30" spans="1:10" ht="75.75" customHeight="1">
      <c r="A30" s="26"/>
      <c r="B30" s="119" t="s">
        <v>279</v>
      </c>
      <c r="C30" s="120" t="s">
        <v>123</v>
      </c>
      <c r="D30" s="165" t="s">
        <v>313</v>
      </c>
      <c r="E30" s="150">
        <v>0.2</v>
      </c>
      <c r="F30" s="7"/>
      <c r="G30" s="7"/>
      <c r="H30" s="7"/>
      <c r="I30" s="7"/>
      <c r="J30" s="7"/>
    </row>
    <row r="31" spans="1:10" ht="65.25" customHeight="1">
      <c r="A31" s="26"/>
      <c r="B31" s="122" t="s">
        <v>124</v>
      </c>
      <c r="C31" s="123" t="s">
        <v>125</v>
      </c>
      <c r="D31" s="165" t="s">
        <v>314</v>
      </c>
      <c r="E31" s="150">
        <v>0.4</v>
      </c>
      <c r="F31" s="7"/>
      <c r="G31" s="7"/>
      <c r="H31" s="7"/>
      <c r="I31" s="7"/>
      <c r="J31" s="7"/>
    </row>
    <row r="32" spans="1:10" ht="57" customHeight="1">
      <c r="A32" s="26"/>
      <c r="B32" s="125" t="s">
        <v>280</v>
      </c>
      <c r="C32" s="123" t="s">
        <v>128</v>
      </c>
      <c r="D32" s="165" t="s">
        <v>307</v>
      </c>
      <c r="E32" s="150">
        <v>0.6</v>
      </c>
      <c r="F32" s="7"/>
      <c r="G32" s="7"/>
      <c r="H32" s="7"/>
      <c r="I32" s="7"/>
      <c r="J32" s="7"/>
    </row>
    <row r="33" spans="1:10" ht="66.75" customHeight="1">
      <c r="A33" s="26"/>
      <c r="B33" s="126" t="s">
        <v>281</v>
      </c>
      <c r="C33" s="123" t="s">
        <v>131</v>
      </c>
      <c r="D33" s="165" t="s">
        <v>315</v>
      </c>
      <c r="E33" s="150">
        <v>0.8</v>
      </c>
      <c r="F33" s="7"/>
      <c r="G33" s="7"/>
      <c r="H33" s="7"/>
      <c r="I33" s="7"/>
      <c r="J33" s="7"/>
    </row>
    <row r="34" spans="1:10" ht="79.5" customHeight="1">
      <c r="A34" s="26"/>
      <c r="B34" s="127" t="s">
        <v>282</v>
      </c>
      <c r="C34" s="123" t="s">
        <v>133</v>
      </c>
      <c r="D34" s="165" t="s">
        <v>316</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326</v>
      </c>
      <c r="E38" s="149"/>
      <c r="F38" s="7"/>
      <c r="G38" s="7"/>
      <c r="H38" s="7"/>
      <c r="I38" s="7"/>
      <c r="J38" s="7"/>
    </row>
    <row r="39" spans="1:10" ht="99">
      <c r="A39" s="26"/>
      <c r="B39" s="119" t="s">
        <v>279</v>
      </c>
      <c r="C39" s="120" t="s">
        <v>123</v>
      </c>
      <c r="D39" s="166" t="s">
        <v>322</v>
      </c>
      <c r="E39" s="150">
        <v>0.2</v>
      </c>
      <c r="F39" s="7"/>
      <c r="G39" s="7"/>
      <c r="H39" s="7"/>
      <c r="I39" s="7"/>
      <c r="J39" s="7"/>
    </row>
    <row r="40" spans="1:10" ht="99">
      <c r="A40" s="26"/>
      <c r="B40" s="122" t="s">
        <v>124</v>
      </c>
      <c r="C40" s="123" t="s">
        <v>125</v>
      </c>
      <c r="D40" s="166" t="s">
        <v>323</v>
      </c>
      <c r="E40" s="150">
        <v>0.4</v>
      </c>
      <c r="F40" s="7"/>
      <c r="G40" s="7"/>
      <c r="H40" s="7"/>
      <c r="I40" s="7"/>
      <c r="J40" s="7"/>
    </row>
    <row r="41" spans="1:10" ht="99">
      <c r="A41" s="26"/>
      <c r="B41" s="125" t="s">
        <v>280</v>
      </c>
      <c r="C41" s="123" t="s">
        <v>128</v>
      </c>
      <c r="D41" s="166" t="s">
        <v>324</v>
      </c>
      <c r="E41" s="150">
        <v>0.6</v>
      </c>
      <c r="F41" s="7"/>
      <c r="G41" s="7"/>
      <c r="H41" s="7"/>
      <c r="I41" s="7"/>
      <c r="J41" s="7"/>
    </row>
    <row r="42" spans="1:10" ht="99">
      <c r="A42" s="26"/>
      <c r="B42" s="126" t="s">
        <v>281</v>
      </c>
      <c r="C42" s="123" t="s">
        <v>131</v>
      </c>
      <c r="D42" s="166" t="s">
        <v>325</v>
      </c>
      <c r="E42" s="150">
        <v>0.8</v>
      </c>
      <c r="F42" s="7"/>
      <c r="G42" s="7"/>
      <c r="H42" s="7"/>
      <c r="I42" s="7"/>
      <c r="J42" s="7"/>
    </row>
    <row r="43" spans="1:10" ht="99">
      <c r="A43" s="26"/>
      <c r="B43" s="127" t="s">
        <v>282</v>
      </c>
      <c r="C43" s="123" t="s">
        <v>133</v>
      </c>
      <c r="D43" s="166" t="s">
        <v>327</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294</v>
      </c>
      <c r="E45" s="149"/>
      <c r="F45" s="7"/>
      <c r="G45" s="7"/>
      <c r="H45" s="7"/>
      <c r="I45" s="7"/>
      <c r="J45" s="7"/>
    </row>
    <row r="46" spans="1:10" ht="94.5" customHeight="1">
      <c r="A46" s="26"/>
      <c r="B46" s="126" t="s">
        <v>281</v>
      </c>
      <c r="C46" s="26"/>
      <c r="D46" s="124" t="s">
        <v>529</v>
      </c>
      <c r="E46" s="150">
        <v>0.8</v>
      </c>
      <c r="F46" s="7"/>
      <c r="G46" s="7"/>
      <c r="H46" s="7"/>
      <c r="I46" s="7"/>
      <c r="J46" s="7"/>
    </row>
    <row r="47" spans="1:10" ht="105.75" customHeight="1">
      <c r="A47" s="26"/>
      <c r="B47" s="127" t="s">
        <v>282</v>
      </c>
      <c r="C47" s="27"/>
      <c r="D47" s="124" t="s">
        <v>384</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388</v>
      </c>
      <c r="E51" s="149"/>
      <c r="F51" s="7"/>
      <c r="G51" s="7"/>
      <c r="H51" s="7"/>
      <c r="I51" s="7"/>
      <c r="J51" s="7"/>
    </row>
    <row r="52" spans="1:10" ht="90" customHeight="1">
      <c r="A52" s="26"/>
      <c r="B52" s="126" t="s">
        <v>281</v>
      </c>
      <c r="C52" s="26"/>
      <c r="D52" s="124" t="s">
        <v>311</v>
      </c>
      <c r="E52" s="150">
        <v>0.8</v>
      </c>
      <c r="F52" s="7"/>
      <c r="G52" s="7"/>
      <c r="H52" s="7"/>
      <c r="I52" s="7"/>
      <c r="J52" s="7"/>
    </row>
    <row r="53" spans="1:10" ht="66">
      <c r="A53" s="26"/>
      <c r="B53" s="127" t="s">
        <v>282</v>
      </c>
      <c r="C53" s="27"/>
      <c r="D53" s="124" t="s">
        <v>312</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A4"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2" t="s">
        <v>140</v>
      </c>
      <c r="C1" s="393"/>
      <c r="D1" s="393"/>
      <c r="E1" s="393"/>
      <c r="F1" s="394"/>
    </row>
    <row r="2" spans="2:11" ht="16.5" thickBot="1">
      <c r="B2" s="36"/>
      <c r="C2" s="36"/>
      <c r="D2" s="36"/>
      <c r="E2" s="36"/>
      <c r="F2" s="36"/>
      <c r="I2" s="156"/>
      <c r="J2" s="175" t="s">
        <v>56</v>
      </c>
      <c r="K2" s="175" t="s">
        <v>57</v>
      </c>
    </row>
    <row r="3" spans="2:11" ht="16.5" thickBot="1">
      <c r="B3" s="395" t="s">
        <v>141</v>
      </c>
      <c r="C3" s="396"/>
      <c r="D3" s="396"/>
      <c r="E3" s="37" t="s">
        <v>142</v>
      </c>
      <c r="F3" s="38" t="s">
        <v>143</v>
      </c>
      <c r="I3" s="174" t="s">
        <v>52</v>
      </c>
      <c r="J3" s="163">
        <v>0.5</v>
      </c>
      <c r="K3" s="163">
        <v>0.45</v>
      </c>
    </row>
    <row r="4" spans="2:11" ht="31.5">
      <c r="B4" s="397" t="s">
        <v>144</v>
      </c>
      <c r="C4" s="399" t="s">
        <v>31</v>
      </c>
      <c r="D4" s="39" t="s">
        <v>52</v>
      </c>
      <c r="E4" s="40" t="s">
        <v>145</v>
      </c>
      <c r="F4" s="41">
        <v>0.25</v>
      </c>
      <c r="I4" s="175" t="s">
        <v>53</v>
      </c>
      <c r="J4" s="163">
        <v>0.4</v>
      </c>
      <c r="K4" s="163">
        <v>0.35</v>
      </c>
    </row>
    <row r="5" spans="2:11" ht="47.25">
      <c r="B5" s="398"/>
      <c r="C5" s="400"/>
      <c r="D5" s="42" t="s">
        <v>53</v>
      </c>
      <c r="E5" s="43" t="s">
        <v>146</v>
      </c>
      <c r="F5" s="44">
        <v>0.15</v>
      </c>
      <c r="I5" s="175" t="s">
        <v>54</v>
      </c>
      <c r="J5" s="163">
        <v>0.35</v>
      </c>
      <c r="K5" s="163">
        <v>0.3</v>
      </c>
    </row>
    <row r="6" spans="2:11" ht="47.25">
      <c r="B6" s="398"/>
      <c r="C6" s="400"/>
      <c r="D6" s="42" t="s">
        <v>54</v>
      </c>
      <c r="E6" s="43" t="s">
        <v>147</v>
      </c>
      <c r="F6" s="44">
        <v>0.1</v>
      </c>
    </row>
    <row r="7" spans="2:11" ht="63">
      <c r="B7" s="398"/>
      <c r="C7" s="400" t="s">
        <v>32</v>
      </c>
      <c r="D7" s="42" t="s">
        <v>56</v>
      </c>
      <c r="E7" s="43" t="s">
        <v>148</v>
      </c>
      <c r="F7" s="44">
        <v>0.25</v>
      </c>
      <c r="G7" s="157"/>
    </row>
    <row r="8" spans="2:11" ht="31.5">
      <c r="B8" s="398"/>
      <c r="C8" s="400"/>
      <c r="D8" s="42" t="s">
        <v>57</v>
      </c>
      <c r="E8" s="43" t="s">
        <v>149</v>
      </c>
      <c r="F8" s="44">
        <v>0.2</v>
      </c>
      <c r="G8" s="157"/>
    </row>
    <row r="9" spans="2:11" ht="47.25">
      <c r="B9" s="398" t="s">
        <v>150</v>
      </c>
      <c r="C9" s="400" t="s">
        <v>34</v>
      </c>
      <c r="D9" s="42" t="s">
        <v>59</v>
      </c>
      <c r="E9" s="43" t="s">
        <v>151</v>
      </c>
      <c r="F9" s="45" t="s">
        <v>152</v>
      </c>
    </row>
    <row r="10" spans="2:11" ht="63">
      <c r="B10" s="398"/>
      <c r="C10" s="400"/>
      <c r="D10" s="42" t="s">
        <v>153</v>
      </c>
      <c r="E10" s="43" t="s">
        <v>154</v>
      </c>
      <c r="F10" s="45" t="s">
        <v>152</v>
      </c>
    </row>
    <row r="11" spans="2:11" ht="47.25">
      <c r="B11" s="398"/>
      <c r="C11" s="400" t="s">
        <v>35</v>
      </c>
      <c r="D11" s="42" t="s">
        <v>62</v>
      </c>
      <c r="E11" s="43" t="s">
        <v>155</v>
      </c>
      <c r="F11" s="45" t="s">
        <v>152</v>
      </c>
    </row>
    <row r="12" spans="2:11" ht="47.25">
      <c r="B12" s="398"/>
      <c r="C12" s="400"/>
      <c r="D12" s="42" t="s">
        <v>63</v>
      </c>
      <c r="E12" s="43" t="s">
        <v>156</v>
      </c>
      <c r="F12" s="45" t="s">
        <v>152</v>
      </c>
    </row>
    <row r="13" spans="2:11" ht="31.5">
      <c r="B13" s="398"/>
      <c r="C13" s="400" t="s">
        <v>36</v>
      </c>
      <c r="D13" s="42" t="s">
        <v>65</v>
      </c>
      <c r="E13" s="43" t="s">
        <v>157</v>
      </c>
      <c r="F13" s="45" t="s">
        <v>152</v>
      </c>
    </row>
    <row r="14" spans="2:11" ht="32.25" thickBot="1">
      <c r="B14" s="401"/>
      <c r="C14" s="402"/>
      <c r="D14" s="46" t="s">
        <v>66</v>
      </c>
      <c r="E14" s="47" t="s">
        <v>158</v>
      </c>
      <c r="F14" s="48" t="s">
        <v>152</v>
      </c>
    </row>
    <row r="15" spans="2:11" ht="49.5" customHeight="1">
      <c r="B15" s="391" t="s">
        <v>159</v>
      </c>
      <c r="C15" s="391"/>
      <c r="D15" s="391"/>
      <c r="E15" s="391"/>
      <c r="F15" s="39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28" sqref="AT28:AU35"/>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3" t="s">
        <v>350</v>
      </c>
      <c r="C4" s="433"/>
      <c r="D4" s="433"/>
      <c r="E4" s="433"/>
      <c r="F4" s="433"/>
      <c r="G4" s="433"/>
      <c r="H4" s="433"/>
      <c r="I4" s="433"/>
      <c r="J4" s="434" t="s">
        <v>8</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25</v>
      </c>
      <c r="AU4" s="435"/>
    </row>
    <row r="5" spans="2:47">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row r="8" spans="2:47" ht="15.75">
      <c r="B8" s="436" t="s">
        <v>109</v>
      </c>
      <c r="C8" s="436"/>
      <c r="D8" s="437"/>
      <c r="E8" s="403" t="s">
        <v>160</v>
      </c>
      <c r="F8" s="404"/>
      <c r="G8" s="404"/>
      <c r="H8" s="404"/>
      <c r="I8" s="405"/>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438" t="s">
        <v>161</v>
      </c>
      <c r="AO8" s="439"/>
      <c r="AP8" s="439"/>
      <c r="AQ8" s="439"/>
      <c r="AR8" s="439"/>
      <c r="AS8" s="440"/>
      <c r="AT8" s="422" t="s">
        <v>349</v>
      </c>
      <c r="AU8" s="422"/>
    </row>
    <row r="9" spans="2:47" ht="15.75">
      <c r="B9" s="436"/>
      <c r="C9" s="436"/>
      <c r="D9" s="437"/>
      <c r="E9" s="409"/>
      <c r="F9" s="413"/>
      <c r="G9" s="413"/>
      <c r="H9" s="413"/>
      <c r="I9" s="408"/>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441"/>
      <c r="AO9" s="442"/>
      <c r="AP9" s="442"/>
      <c r="AQ9" s="442"/>
      <c r="AR9" s="442"/>
      <c r="AS9" s="443"/>
      <c r="AT9" s="422"/>
      <c r="AU9" s="422"/>
    </row>
    <row r="10" spans="2:47" ht="15.75">
      <c r="B10" s="436"/>
      <c r="C10" s="436"/>
      <c r="D10" s="437"/>
      <c r="E10" s="409"/>
      <c r="F10" s="413"/>
      <c r="G10" s="413"/>
      <c r="H10" s="413"/>
      <c r="I10" s="408"/>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441"/>
      <c r="AO10" s="442"/>
      <c r="AP10" s="442"/>
      <c r="AQ10" s="442"/>
      <c r="AR10" s="442"/>
      <c r="AS10" s="443"/>
      <c r="AT10" s="422"/>
      <c r="AU10" s="422"/>
    </row>
    <row r="11" spans="2:47" ht="15.75">
      <c r="B11" s="436"/>
      <c r="C11" s="436"/>
      <c r="D11" s="437"/>
      <c r="E11" s="409"/>
      <c r="F11" s="413"/>
      <c r="G11" s="413"/>
      <c r="H11" s="413"/>
      <c r="I11" s="408"/>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441"/>
      <c r="AO11" s="442"/>
      <c r="AP11" s="442"/>
      <c r="AQ11" s="442"/>
      <c r="AR11" s="442"/>
      <c r="AS11" s="443"/>
      <c r="AT11" s="422"/>
      <c r="AU11" s="422"/>
    </row>
    <row r="12" spans="2:47" ht="15.75">
      <c r="B12" s="436"/>
      <c r="C12" s="436"/>
      <c r="D12" s="437"/>
      <c r="E12" s="409"/>
      <c r="F12" s="413"/>
      <c r="G12" s="413"/>
      <c r="H12" s="413"/>
      <c r="I12" s="408"/>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441"/>
      <c r="AO12" s="442"/>
      <c r="AP12" s="442"/>
      <c r="AQ12" s="442"/>
      <c r="AR12" s="442"/>
      <c r="AS12" s="443"/>
      <c r="AT12" s="422"/>
      <c r="AU12" s="422"/>
    </row>
    <row r="13" spans="2:47" ht="15.75">
      <c r="B13" s="436"/>
      <c r="C13" s="436"/>
      <c r="D13" s="437"/>
      <c r="E13" s="409"/>
      <c r="F13" s="413"/>
      <c r="G13" s="413"/>
      <c r="H13" s="413"/>
      <c r="I13" s="408"/>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441"/>
      <c r="AO13" s="442"/>
      <c r="AP13" s="442"/>
      <c r="AQ13" s="442"/>
      <c r="AR13" s="442"/>
      <c r="AS13" s="443"/>
      <c r="AT13" s="422"/>
      <c r="AU13" s="422"/>
    </row>
    <row r="14" spans="2:47" ht="5.25" customHeight="1" thickBot="1">
      <c r="B14" s="436"/>
      <c r="C14" s="436"/>
      <c r="D14" s="437"/>
      <c r="E14" s="409"/>
      <c r="F14" s="413"/>
      <c r="G14" s="413"/>
      <c r="H14" s="413"/>
      <c r="I14" s="408"/>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441"/>
      <c r="AO14" s="442"/>
      <c r="AP14" s="442"/>
      <c r="AQ14" s="442"/>
      <c r="AR14" s="442"/>
      <c r="AS14" s="443"/>
      <c r="AT14" s="422"/>
      <c r="AU14" s="422"/>
    </row>
    <row r="15" spans="2:47" ht="16.5" hidden="1" thickBot="1">
      <c r="B15" s="436"/>
      <c r="C15" s="436"/>
      <c r="D15" s="437"/>
      <c r="E15" s="409"/>
      <c r="F15" s="413"/>
      <c r="G15" s="413"/>
      <c r="H15" s="413"/>
      <c r="I15" s="408"/>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441"/>
      <c r="AO15" s="442"/>
      <c r="AP15" s="442"/>
      <c r="AQ15" s="442"/>
      <c r="AR15" s="442"/>
      <c r="AS15" s="443"/>
      <c r="AT15" s="36"/>
      <c r="AU15" s="36"/>
    </row>
    <row r="16" spans="2:47" ht="16.5" hidden="1" thickBot="1">
      <c r="B16" s="436"/>
      <c r="C16" s="436"/>
      <c r="D16" s="437"/>
      <c r="E16" s="409"/>
      <c r="F16" s="413"/>
      <c r="G16" s="413"/>
      <c r="H16" s="413"/>
      <c r="I16" s="408"/>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441"/>
      <c r="AO16" s="442"/>
      <c r="AP16" s="442"/>
      <c r="AQ16" s="442"/>
      <c r="AR16" s="442"/>
      <c r="AS16" s="443"/>
      <c r="AT16" s="36"/>
      <c r="AU16" s="36"/>
    </row>
    <row r="17" spans="2:47" ht="16.5" hidden="1" thickBot="1">
      <c r="B17" s="436"/>
      <c r="C17" s="436"/>
      <c r="D17" s="437"/>
      <c r="E17" s="410"/>
      <c r="F17" s="411"/>
      <c r="G17" s="411"/>
      <c r="H17" s="411"/>
      <c r="I17" s="412"/>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444"/>
      <c r="AO17" s="445"/>
      <c r="AP17" s="445"/>
      <c r="AQ17" s="445"/>
      <c r="AR17" s="445"/>
      <c r="AS17" s="446"/>
      <c r="AT17" s="36"/>
      <c r="AU17" s="36"/>
    </row>
    <row r="18" spans="2:47" ht="15.75" customHeight="1">
      <c r="B18" s="436"/>
      <c r="C18" s="436"/>
      <c r="D18" s="437"/>
      <c r="E18" s="403" t="s">
        <v>162</v>
      </c>
      <c r="F18" s="404"/>
      <c r="G18" s="404"/>
      <c r="H18" s="404"/>
      <c r="I18" s="404"/>
      <c r="J18" s="214" t="s">
        <v>347</v>
      </c>
      <c r="K18" s="215" t="s">
        <v>347</v>
      </c>
      <c r="L18" s="215" t="s">
        <v>347</v>
      </c>
      <c r="M18" s="215" t="s">
        <v>347</v>
      </c>
      <c r="N18" s="215" t="s">
        <v>347</v>
      </c>
      <c r="O18" s="216" t="s">
        <v>347</v>
      </c>
      <c r="P18" s="214" t="s">
        <v>347</v>
      </c>
      <c r="Q18" s="215"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47" t="s">
        <v>163</v>
      </c>
      <c r="AO18" s="448"/>
      <c r="AP18" s="448"/>
      <c r="AQ18" s="448"/>
      <c r="AR18" s="448"/>
      <c r="AS18" s="448"/>
      <c r="AT18" s="453" t="s">
        <v>348</v>
      </c>
      <c r="AU18" s="454"/>
    </row>
    <row r="19" spans="2:47" ht="15.75" customHeight="1">
      <c r="B19" s="436"/>
      <c r="C19" s="436"/>
      <c r="D19" s="437"/>
      <c r="E19" s="406"/>
      <c r="F19" s="413"/>
      <c r="G19" s="413"/>
      <c r="H19" s="413"/>
      <c r="I19" s="413"/>
      <c r="J19" s="217" t="s">
        <v>347</v>
      </c>
      <c r="K19" s="218" t="s">
        <v>347</v>
      </c>
      <c r="L19" s="218" t="s">
        <v>347</v>
      </c>
      <c r="M19" s="218" t="s">
        <v>347</v>
      </c>
      <c r="N19" s="218" t="s">
        <v>347</v>
      </c>
      <c r="O19" s="219" t="s">
        <v>347</v>
      </c>
      <c r="P19" s="217" t="s">
        <v>347</v>
      </c>
      <c r="Q19" s="218"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49"/>
      <c r="AO19" s="450"/>
      <c r="AP19" s="450"/>
      <c r="AQ19" s="450"/>
      <c r="AR19" s="450"/>
      <c r="AS19" s="450"/>
      <c r="AT19" s="455"/>
      <c r="AU19" s="456"/>
    </row>
    <row r="20" spans="2:47" ht="15.75" customHeight="1">
      <c r="B20" s="436"/>
      <c r="C20" s="436"/>
      <c r="D20" s="437"/>
      <c r="E20" s="409"/>
      <c r="F20" s="413"/>
      <c r="G20" s="413"/>
      <c r="H20" s="413"/>
      <c r="I20" s="413"/>
      <c r="J20" s="217" t="s">
        <v>347</v>
      </c>
      <c r="K20" s="218" t="s">
        <v>347</v>
      </c>
      <c r="L20" s="218" t="s">
        <v>347</v>
      </c>
      <c r="M20" s="218" t="s">
        <v>347</v>
      </c>
      <c r="N20" s="218" t="s">
        <v>347</v>
      </c>
      <c r="O20" s="219" t="s">
        <v>347</v>
      </c>
      <c r="P20" s="217" t="s">
        <v>347</v>
      </c>
      <c r="Q20" s="218"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49"/>
      <c r="AO20" s="450"/>
      <c r="AP20" s="450"/>
      <c r="AQ20" s="450"/>
      <c r="AR20" s="450"/>
      <c r="AS20" s="450"/>
      <c r="AT20" s="455"/>
      <c r="AU20" s="456"/>
    </row>
    <row r="21" spans="2:47" ht="15.75" customHeight="1">
      <c r="B21" s="436"/>
      <c r="C21" s="436"/>
      <c r="D21" s="437"/>
      <c r="E21" s="409"/>
      <c r="F21" s="413"/>
      <c r="G21" s="413"/>
      <c r="H21" s="413"/>
      <c r="I21" s="413"/>
      <c r="J21" s="217" t="s">
        <v>347</v>
      </c>
      <c r="K21" s="218" t="s">
        <v>347</v>
      </c>
      <c r="L21" s="218" t="s">
        <v>347</v>
      </c>
      <c r="M21" s="218" t="s">
        <v>347</v>
      </c>
      <c r="N21" s="218" t="s">
        <v>347</v>
      </c>
      <c r="O21" s="219" t="s">
        <v>347</v>
      </c>
      <c r="P21" s="217" t="s">
        <v>347</v>
      </c>
      <c r="Q21" s="218"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49"/>
      <c r="AO21" s="450"/>
      <c r="AP21" s="450"/>
      <c r="AQ21" s="450"/>
      <c r="AR21" s="450"/>
      <c r="AS21" s="450"/>
      <c r="AT21" s="455"/>
      <c r="AU21" s="456"/>
    </row>
    <row r="22" spans="2:47" ht="15.75" customHeight="1">
      <c r="B22" s="436"/>
      <c r="C22" s="436"/>
      <c r="D22" s="437"/>
      <c r="E22" s="409"/>
      <c r="F22" s="413"/>
      <c r="G22" s="413"/>
      <c r="H22" s="413"/>
      <c r="I22" s="413"/>
      <c r="J22" s="217" t="s">
        <v>347</v>
      </c>
      <c r="K22" s="218" t="s">
        <v>347</v>
      </c>
      <c r="L22" s="218" t="s">
        <v>347</v>
      </c>
      <c r="M22" s="218" t="s">
        <v>347</v>
      </c>
      <c r="N22" s="218" t="s">
        <v>347</v>
      </c>
      <c r="O22" s="219" t="s">
        <v>347</v>
      </c>
      <c r="P22" s="217" t="s">
        <v>347</v>
      </c>
      <c r="Q22" s="218"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49"/>
      <c r="AO22" s="450"/>
      <c r="AP22" s="450"/>
      <c r="AQ22" s="450"/>
      <c r="AR22" s="450"/>
      <c r="AS22" s="450"/>
      <c r="AT22" s="455"/>
      <c r="AU22" s="456"/>
    </row>
    <row r="23" spans="2:47" ht="0.75" customHeight="1">
      <c r="B23" s="436"/>
      <c r="C23" s="436"/>
      <c r="D23" s="437"/>
      <c r="E23" s="409"/>
      <c r="F23" s="413"/>
      <c r="G23" s="413"/>
      <c r="H23" s="413"/>
      <c r="I23" s="413"/>
      <c r="J23" s="217" t="s">
        <v>347</v>
      </c>
      <c r="K23" s="218" t="s">
        <v>347</v>
      </c>
      <c r="L23" s="218" t="s">
        <v>347</v>
      </c>
      <c r="M23" s="218" t="s">
        <v>347</v>
      </c>
      <c r="N23" s="218" t="s">
        <v>347</v>
      </c>
      <c r="O23" s="219" t="s">
        <v>347</v>
      </c>
      <c r="P23" s="217" t="s">
        <v>347</v>
      </c>
      <c r="Q23" s="218"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49"/>
      <c r="AO23" s="450"/>
      <c r="AP23" s="450"/>
      <c r="AQ23" s="450"/>
      <c r="AR23" s="450"/>
      <c r="AS23" s="450"/>
      <c r="AT23" s="455"/>
      <c r="AU23" s="456"/>
    </row>
    <row r="24" spans="2:47" ht="15.75" hidden="1" customHeight="1">
      <c r="B24" s="436"/>
      <c r="C24" s="436"/>
      <c r="D24" s="437"/>
      <c r="E24" s="409"/>
      <c r="F24" s="413"/>
      <c r="G24" s="413"/>
      <c r="H24" s="413"/>
      <c r="I24" s="413"/>
      <c r="J24" s="217" t="s">
        <v>347</v>
      </c>
      <c r="K24" s="218" t="s">
        <v>347</v>
      </c>
      <c r="L24" s="218" t="s">
        <v>347</v>
      </c>
      <c r="M24" s="218" t="s">
        <v>347</v>
      </c>
      <c r="N24" s="218" t="s">
        <v>347</v>
      </c>
      <c r="O24" s="219" t="s">
        <v>347</v>
      </c>
      <c r="P24" s="217" t="s">
        <v>347</v>
      </c>
      <c r="Q24" s="218"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49"/>
      <c r="AO24" s="450"/>
      <c r="AP24" s="450"/>
      <c r="AQ24" s="450"/>
      <c r="AR24" s="450"/>
      <c r="AS24" s="450"/>
      <c r="AT24" s="455"/>
      <c r="AU24" s="456"/>
    </row>
    <row r="25" spans="2:47" ht="15.75" hidden="1" customHeight="1" thickBot="1">
      <c r="B25" s="436"/>
      <c r="C25" s="436"/>
      <c r="D25" s="437"/>
      <c r="E25" s="409"/>
      <c r="F25" s="413"/>
      <c r="G25" s="413"/>
      <c r="H25" s="413"/>
      <c r="I25" s="413"/>
      <c r="J25" s="217" t="s">
        <v>347</v>
      </c>
      <c r="K25" s="218" t="s">
        <v>347</v>
      </c>
      <c r="L25" s="218" t="s">
        <v>347</v>
      </c>
      <c r="M25" s="218" t="s">
        <v>347</v>
      </c>
      <c r="N25" s="218" t="s">
        <v>347</v>
      </c>
      <c r="O25" s="219" t="s">
        <v>347</v>
      </c>
      <c r="P25" s="217" t="s">
        <v>347</v>
      </c>
      <c r="Q25" s="218"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49"/>
      <c r="AO25" s="450"/>
      <c r="AP25" s="450"/>
      <c r="AQ25" s="450"/>
      <c r="AR25" s="450"/>
      <c r="AS25" s="450"/>
      <c r="AT25" s="455"/>
      <c r="AU25" s="456"/>
    </row>
    <row r="26" spans="2:47" ht="15.75" hidden="1" customHeight="1" thickBot="1">
      <c r="B26" s="436"/>
      <c r="C26" s="436"/>
      <c r="D26" s="437"/>
      <c r="E26" s="409"/>
      <c r="F26" s="413"/>
      <c r="G26" s="413"/>
      <c r="H26" s="413"/>
      <c r="I26" s="413"/>
      <c r="J26" s="217" t="s">
        <v>347</v>
      </c>
      <c r="K26" s="218" t="s">
        <v>347</v>
      </c>
      <c r="L26" s="218" t="s">
        <v>347</v>
      </c>
      <c r="M26" s="218" t="s">
        <v>347</v>
      </c>
      <c r="N26" s="218" t="s">
        <v>347</v>
      </c>
      <c r="O26" s="219" t="s">
        <v>347</v>
      </c>
      <c r="P26" s="217" t="s">
        <v>347</v>
      </c>
      <c r="Q26" s="218"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49"/>
      <c r="AO26" s="450"/>
      <c r="AP26" s="450"/>
      <c r="AQ26" s="450"/>
      <c r="AR26" s="450"/>
      <c r="AS26" s="450"/>
      <c r="AT26" s="455"/>
      <c r="AU26" s="456"/>
    </row>
    <row r="27" spans="2:47" ht="21" customHeight="1" thickBot="1">
      <c r="B27" s="436"/>
      <c r="C27" s="436"/>
      <c r="D27" s="437"/>
      <c r="E27" s="410"/>
      <c r="F27" s="411"/>
      <c r="G27" s="411"/>
      <c r="H27" s="411"/>
      <c r="I27" s="411"/>
      <c r="J27" s="220" t="s">
        <v>347</v>
      </c>
      <c r="K27" s="221" t="s">
        <v>347</v>
      </c>
      <c r="L27" s="221" t="s">
        <v>347</v>
      </c>
      <c r="M27" s="221" t="s">
        <v>347</v>
      </c>
      <c r="N27" s="221" t="s">
        <v>347</v>
      </c>
      <c r="O27" s="222" t="s">
        <v>347</v>
      </c>
      <c r="P27" s="220" t="s">
        <v>347</v>
      </c>
      <c r="Q27" s="221"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51"/>
      <c r="AO27" s="452"/>
      <c r="AP27" s="452"/>
      <c r="AQ27" s="452"/>
      <c r="AR27" s="452"/>
      <c r="AS27" s="452"/>
      <c r="AT27" s="457"/>
      <c r="AU27" s="458"/>
    </row>
    <row r="28" spans="2:47" ht="15.75" customHeight="1">
      <c r="B28" s="436"/>
      <c r="C28" s="436"/>
      <c r="D28" s="437"/>
      <c r="E28" s="403" t="s">
        <v>164</v>
      </c>
      <c r="F28" s="404"/>
      <c r="G28" s="404"/>
      <c r="H28" s="404"/>
      <c r="I28" s="405"/>
      <c r="J28" s="214" t="s">
        <v>347</v>
      </c>
      <c r="K28" s="215" t="s">
        <v>347</v>
      </c>
      <c r="L28" s="215" t="s">
        <v>347</v>
      </c>
      <c r="M28" s="215" t="s">
        <v>347</v>
      </c>
      <c r="N28" s="215" t="s">
        <v>347</v>
      </c>
      <c r="O28" s="216" t="s">
        <v>347</v>
      </c>
      <c r="P28" s="214" t="s">
        <v>347</v>
      </c>
      <c r="Q28" s="215" t="s">
        <v>347</v>
      </c>
      <c r="R28" s="215" t="s">
        <v>347</v>
      </c>
      <c r="S28" s="215" t="s">
        <v>347</v>
      </c>
      <c r="T28" s="215" t="s">
        <v>347</v>
      </c>
      <c r="U28" s="216" t="s">
        <v>347</v>
      </c>
      <c r="V28" s="214" t="s">
        <v>347</v>
      </c>
      <c r="W28" s="215"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14" t="s">
        <v>127</v>
      </c>
      <c r="AO28" s="415"/>
      <c r="AP28" s="415"/>
      <c r="AQ28" s="415"/>
      <c r="AR28" s="415"/>
      <c r="AS28" s="415"/>
      <c r="AT28" s="422" t="s">
        <v>371</v>
      </c>
      <c r="AU28" s="422"/>
    </row>
    <row r="29" spans="2:47" ht="15.75">
      <c r="B29" s="436"/>
      <c r="C29" s="436"/>
      <c r="D29" s="437"/>
      <c r="E29" s="406"/>
      <c r="F29" s="413"/>
      <c r="G29" s="413"/>
      <c r="H29" s="413"/>
      <c r="I29" s="408"/>
      <c r="J29" s="217" t="s">
        <v>347</v>
      </c>
      <c r="K29" s="218" t="s">
        <v>347</v>
      </c>
      <c r="L29" s="218" t="s">
        <v>347</v>
      </c>
      <c r="M29" s="218" t="s">
        <v>347</v>
      </c>
      <c r="N29" s="218" t="s">
        <v>347</v>
      </c>
      <c r="O29" s="219" t="s">
        <v>347</v>
      </c>
      <c r="P29" s="217" t="s">
        <v>347</v>
      </c>
      <c r="Q29" s="218" t="s">
        <v>347</v>
      </c>
      <c r="R29" s="218" t="s">
        <v>347</v>
      </c>
      <c r="S29" s="218" t="s">
        <v>347</v>
      </c>
      <c r="T29" s="218" t="s">
        <v>347</v>
      </c>
      <c r="U29" s="219" t="s">
        <v>347</v>
      </c>
      <c r="V29" s="217" t="s">
        <v>347</v>
      </c>
      <c r="W29" s="218"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16"/>
      <c r="AO29" s="417"/>
      <c r="AP29" s="417"/>
      <c r="AQ29" s="417"/>
      <c r="AR29" s="417"/>
      <c r="AS29" s="417"/>
      <c r="AT29" s="422"/>
      <c r="AU29" s="422"/>
    </row>
    <row r="30" spans="2:47" ht="15.75">
      <c r="B30" s="436"/>
      <c r="C30" s="436"/>
      <c r="D30" s="437"/>
      <c r="E30" s="409"/>
      <c r="F30" s="413"/>
      <c r="G30" s="413"/>
      <c r="H30" s="413"/>
      <c r="I30" s="408"/>
      <c r="J30" s="217" t="s">
        <v>347</v>
      </c>
      <c r="K30" s="218" t="s">
        <v>347</v>
      </c>
      <c r="L30" s="218" t="s">
        <v>347</v>
      </c>
      <c r="M30" s="218" t="s">
        <v>347</v>
      </c>
      <c r="N30" s="218" t="s">
        <v>347</v>
      </c>
      <c r="O30" s="219" t="s">
        <v>347</v>
      </c>
      <c r="P30" s="217" t="s">
        <v>347</v>
      </c>
      <c r="Q30" s="218" t="s">
        <v>347</v>
      </c>
      <c r="R30" s="218" t="s">
        <v>347</v>
      </c>
      <c r="S30" s="218" t="s">
        <v>347</v>
      </c>
      <c r="T30" s="218" t="s">
        <v>347</v>
      </c>
      <c r="U30" s="219" t="s">
        <v>347</v>
      </c>
      <c r="V30" s="217" t="s">
        <v>347</v>
      </c>
      <c r="W30" s="218"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16"/>
      <c r="AO30" s="417"/>
      <c r="AP30" s="417"/>
      <c r="AQ30" s="417"/>
      <c r="AR30" s="417"/>
      <c r="AS30" s="417"/>
      <c r="AT30" s="422"/>
      <c r="AU30" s="422"/>
    </row>
    <row r="31" spans="2:47" ht="15.75">
      <c r="B31" s="436"/>
      <c r="C31" s="436"/>
      <c r="D31" s="437"/>
      <c r="E31" s="409"/>
      <c r="F31" s="413"/>
      <c r="G31" s="413"/>
      <c r="H31" s="413"/>
      <c r="I31" s="408"/>
      <c r="J31" s="217" t="s">
        <v>347</v>
      </c>
      <c r="K31" s="218" t="s">
        <v>347</v>
      </c>
      <c r="L31" s="218" t="s">
        <v>347</v>
      </c>
      <c r="M31" s="218" t="s">
        <v>347</v>
      </c>
      <c r="N31" s="218" t="s">
        <v>347</v>
      </c>
      <c r="O31" s="219" t="s">
        <v>347</v>
      </c>
      <c r="P31" s="217" t="s">
        <v>347</v>
      </c>
      <c r="Q31" s="218" t="s">
        <v>347</v>
      </c>
      <c r="R31" s="218" t="s">
        <v>347</v>
      </c>
      <c r="S31" s="218" t="s">
        <v>347</v>
      </c>
      <c r="T31" s="218" t="s">
        <v>347</v>
      </c>
      <c r="U31" s="219" t="s">
        <v>347</v>
      </c>
      <c r="V31" s="217" t="s">
        <v>347</v>
      </c>
      <c r="W31" s="218"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16"/>
      <c r="AO31" s="417"/>
      <c r="AP31" s="417"/>
      <c r="AQ31" s="417"/>
      <c r="AR31" s="417"/>
      <c r="AS31" s="417"/>
      <c r="AT31" s="422"/>
      <c r="AU31" s="422"/>
    </row>
    <row r="32" spans="2:47" ht="15.75">
      <c r="B32" s="436"/>
      <c r="C32" s="436"/>
      <c r="D32" s="437"/>
      <c r="E32" s="409"/>
      <c r="F32" s="413"/>
      <c r="G32" s="413"/>
      <c r="H32" s="413"/>
      <c r="I32" s="408"/>
      <c r="J32" s="217" t="s">
        <v>347</v>
      </c>
      <c r="K32" s="218" t="s">
        <v>347</v>
      </c>
      <c r="L32" s="218" t="s">
        <v>347</v>
      </c>
      <c r="M32" s="218" t="s">
        <v>347</v>
      </c>
      <c r="N32" s="218" t="s">
        <v>347</v>
      </c>
      <c r="O32" s="219" t="s">
        <v>347</v>
      </c>
      <c r="P32" s="217" t="s">
        <v>347</v>
      </c>
      <c r="Q32" s="218" t="s">
        <v>347</v>
      </c>
      <c r="R32" s="218" t="s">
        <v>347</v>
      </c>
      <c r="S32" s="218" t="s">
        <v>347</v>
      </c>
      <c r="T32" s="218" t="s">
        <v>347</v>
      </c>
      <c r="U32" s="219" t="s">
        <v>347</v>
      </c>
      <c r="V32" s="217" t="s">
        <v>347</v>
      </c>
      <c r="W32" s="218"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16"/>
      <c r="AO32" s="417"/>
      <c r="AP32" s="417"/>
      <c r="AQ32" s="417"/>
      <c r="AR32" s="417"/>
      <c r="AS32" s="417"/>
      <c r="AT32" s="422"/>
      <c r="AU32" s="422"/>
    </row>
    <row r="33" spans="2:47" ht="15.75">
      <c r="B33" s="436"/>
      <c r="C33" s="436"/>
      <c r="D33" s="437"/>
      <c r="E33" s="409"/>
      <c r="F33" s="413"/>
      <c r="G33" s="413"/>
      <c r="H33" s="413"/>
      <c r="I33" s="408"/>
      <c r="J33" s="217" t="s">
        <v>347</v>
      </c>
      <c r="K33" s="218" t="s">
        <v>347</v>
      </c>
      <c r="L33" s="218" t="s">
        <v>347</v>
      </c>
      <c r="M33" s="218" t="s">
        <v>347</v>
      </c>
      <c r="N33" s="218" t="s">
        <v>347</v>
      </c>
      <c r="O33" s="219" t="s">
        <v>347</v>
      </c>
      <c r="P33" s="217" t="s">
        <v>347</v>
      </c>
      <c r="Q33" s="218" t="s">
        <v>347</v>
      </c>
      <c r="R33" s="218" t="s">
        <v>347</v>
      </c>
      <c r="S33" s="218" t="s">
        <v>347</v>
      </c>
      <c r="T33" s="218" t="s">
        <v>347</v>
      </c>
      <c r="U33" s="219" t="s">
        <v>347</v>
      </c>
      <c r="V33" s="217" t="s">
        <v>347</v>
      </c>
      <c r="W33" s="218"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16"/>
      <c r="AO33" s="417"/>
      <c r="AP33" s="417"/>
      <c r="AQ33" s="417"/>
      <c r="AR33" s="417"/>
      <c r="AS33" s="417"/>
      <c r="AT33" s="422"/>
      <c r="AU33" s="422"/>
    </row>
    <row r="34" spans="2:47" ht="15.75">
      <c r="B34" s="436"/>
      <c r="C34" s="436"/>
      <c r="D34" s="437"/>
      <c r="E34" s="409"/>
      <c r="F34" s="413"/>
      <c r="G34" s="413"/>
      <c r="H34" s="413"/>
      <c r="I34" s="408"/>
      <c r="J34" s="217" t="s">
        <v>347</v>
      </c>
      <c r="K34" s="218" t="s">
        <v>347</v>
      </c>
      <c r="L34" s="218" t="s">
        <v>347</v>
      </c>
      <c r="M34" s="218" t="s">
        <v>347</v>
      </c>
      <c r="N34" s="218" t="s">
        <v>347</v>
      </c>
      <c r="O34" s="219" t="s">
        <v>347</v>
      </c>
      <c r="P34" s="217" t="s">
        <v>347</v>
      </c>
      <c r="Q34" s="218" t="s">
        <v>347</v>
      </c>
      <c r="R34" s="218" t="s">
        <v>347</v>
      </c>
      <c r="S34" s="218" t="s">
        <v>347</v>
      </c>
      <c r="T34" s="218" t="s">
        <v>347</v>
      </c>
      <c r="U34" s="219" t="s">
        <v>347</v>
      </c>
      <c r="V34" s="217" t="s">
        <v>347</v>
      </c>
      <c r="W34" s="218"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16"/>
      <c r="AO34" s="417"/>
      <c r="AP34" s="417"/>
      <c r="AQ34" s="417"/>
      <c r="AR34" s="417"/>
      <c r="AS34" s="417"/>
      <c r="AT34" s="422"/>
      <c r="AU34" s="422"/>
    </row>
    <row r="35" spans="2:47" ht="6" customHeight="1" thickBot="1">
      <c r="B35" s="436"/>
      <c r="C35" s="436"/>
      <c r="D35" s="437"/>
      <c r="E35" s="409"/>
      <c r="F35" s="413"/>
      <c r="G35" s="413"/>
      <c r="H35" s="413"/>
      <c r="I35" s="408"/>
      <c r="J35" s="217" t="s">
        <v>347</v>
      </c>
      <c r="K35" s="218" t="s">
        <v>347</v>
      </c>
      <c r="L35" s="218" t="s">
        <v>347</v>
      </c>
      <c r="M35" s="218" t="s">
        <v>347</v>
      </c>
      <c r="N35" s="218" t="s">
        <v>347</v>
      </c>
      <c r="O35" s="219" t="s">
        <v>347</v>
      </c>
      <c r="P35" s="217" t="s">
        <v>347</v>
      </c>
      <c r="Q35" s="218" t="s">
        <v>347</v>
      </c>
      <c r="R35" s="218" t="s">
        <v>347</v>
      </c>
      <c r="S35" s="218" t="s">
        <v>347</v>
      </c>
      <c r="T35" s="218" t="s">
        <v>347</v>
      </c>
      <c r="U35" s="219" t="s">
        <v>347</v>
      </c>
      <c r="V35" s="217" t="s">
        <v>347</v>
      </c>
      <c r="W35" s="218"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16"/>
      <c r="AO35" s="417"/>
      <c r="AP35" s="417"/>
      <c r="AQ35" s="417"/>
      <c r="AR35" s="417"/>
      <c r="AS35" s="417"/>
      <c r="AT35" s="422"/>
      <c r="AU35" s="422"/>
    </row>
    <row r="36" spans="2:47" ht="16.5" hidden="1" thickBot="1">
      <c r="B36" s="436"/>
      <c r="C36" s="436"/>
      <c r="D36" s="437"/>
      <c r="E36" s="409"/>
      <c r="F36" s="413"/>
      <c r="G36" s="413"/>
      <c r="H36" s="413"/>
      <c r="I36" s="408"/>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16"/>
      <c r="AO36" s="417"/>
      <c r="AP36" s="417"/>
      <c r="AQ36" s="417"/>
      <c r="AR36" s="417"/>
      <c r="AS36" s="418"/>
      <c r="AT36" s="36"/>
      <c r="AU36" s="36"/>
    </row>
    <row r="37" spans="2:47" ht="16.5" hidden="1" thickBot="1">
      <c r="B37" s="436"/>
      <c r="C37" s="436"/>
      <c r="D37" s="437"/>
      <c r="E37" s="410"/>
      <c r="F37" s="411"/>
      <c r="G37" s="411"/>
      <c r="H37" s="411"/>
      <c r="I37" s="412"/>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19"/>
      <c r="AO37" s="420"/>
      <c r="AP37" s="420"/>
      <c r="AQ37" s="420"/>
      <c r="AR37" s="420"/>
      <c r="AS37" s="421"/>
      <c r="AT37" s="36"/>
      <c r="AU37" s="36"/>
    </row>
    <row r="38" spans="2:47" ht="15.75">
      <c r="B38" s="436"/>
      <c r="C38" s="436"/>
      <c r="D38" s="437"/>
      <c r="E38" s="403" t="s">
        <v>165</v>
      </c>
      <c r="F38" s="404"/>
      <c r="G38" s="404"/>
      <c r="H38" s="404"/>
      <c r="I38" s="404"/>
      <c r="J38" s="73" t="s">
        <v>347</v>
      </c>
      <c r="K38" s="74" t="s">
        <v>347</v>
      </c>
      <c r="L38" s="74" t="s">
        <v>347</v>
      </c>
      <c r="M38" s="74" t="s">
        <v>347</v>
      </c>
      <c r="N38" s="74" t="s">
        <v>347</v>
      </c>
      <c r="O38" s="75" t="s">
        <v>347</v>
      </c>
      <c r="P38" s="214" t="s">
        <v>347</v>
      </c>
      <c r="Q38" s="215" t="s">
        <v>347</v>
      </c>
      <c r="R38" s="215" t="s">
        <v>347</v>
      </c>
      <c r="S38" s="215" t="s">
        <v>347</v>
      </c>
      <c r="T38" s="215" t="s">
        <v>347</v>
      </c>
      <c r="U38" s="216" t="s">
        <v>347</v>
      </c>
      <c r="V38" s="214"/>
      <c r="W38" s="215"/>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23" t="s">
        <v>166</v>
      </c>
      <c r="AO38" s="424"/>
      <c r="AP38" s="424"/>
      <c r="AQ38" s="424"/>
      <c r="AR38" s="424"/>
      <c r="AS38" s="424"/>
      <c r="AT38" s="422" t="s">
        <v>370</v>
      </c>
      <c r="AU38" s="431"/>
    </row>
    <row r="39" spans="2:47" ht="15.75">
      <c r="B39" s="436"/>
      <c r="C39" s="436"/>
      <c r="D39" s="437"/>
      <c r="E39" s="406"/>
      <c r="F39" s="413"/>
      <c r="G39" s="413"/>
      <c r="H39" s="413"/>
      <c r="I39" s="413"/>
      <c r="J39" s="76" t="s">
        <v>347</v>
      </c>
      <c r="K39" s="77" t="s">
        <v>347</v>
      </c>
      <c r="L39" s="77" t="s">
        <v>347</v>
      </c>
      <c r="M39" s="77" t="s">
        <v>347</v>
      </c>
      <c r="N39" s="77" t="s">
        <v>347</v>
      </c>
      <c r="O39" s="78" t="s">
        <v>347</v>
      </c>
      <c r="P39" s="217" t="s">
        <v>347</v>
      </c>
      <c r="Q39" s="218" t="s">
        <v>347</v>
      </c>
      <c r="R39" s="218" t="s">
        <v>347</v>
      </c>
      <c r="S39" s="218" t="s">
        <v>347</v>
      </c>
      <c r="T39" s="218" t="s">
        <v>347</v>
      </c>
      <c r="U39" s="219" t="s">
        <v>347</v>
      </c>
      <c r="V39" s="217" t="s">
        <v>347</v>
      </c>
      <c r="W39" s="218"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25"/>
      <c r="AO39" s="426"/>
      <c r="AP39" s="426"/>
      <c r="AQ39" s="426"/>
      <c r="AR39" s="426"/>
      <c r="AS39" s="426"/>
      <c r="AT39" s="431"/>
      <c r="AU39" s="431"/>
    </row>
    <row r="40" spans="2:47" ht="15.75">
      <c r="B40" s="436"/>
      <c r="C40" s="436"/>
      <c r="D40" s="437"/>
      <c r="E40" s="409"/>
      <c r="F40" s="413"/>
      <c r="G40" s="413"/>
      <c r="H40" s="413"/>
      <c r="I40" s="413"/>
      <c r="J40" s="76" t="s">
        <v>347</v>
      </c>
      <c r="K40" s="77" t="s">
        <v>347</v>
      </c>
      <c r="L40" s="77" t="s">
        <v>347</v>
      </c>
      <c r="M40" s="77" t="s">
        <v>347</v>
      </c>
      <c r="N40" s="77" t="s">
        <v>347</v>
      </c>
      <c r="O40" s="78" t="s">
        <v>347</v>
      </c>
      <c r="P40" s="217" t="s">
        <v>347</v>
      </c>
      <c r="Q40" s="218" t="s">
        <v>347</v>
      </c>
      <c r="R40" s="218" t="s">
        <v>347</v>
      </c>
      <c r="S40" s="218" t="s">
        <v>347</v>
      </c>
      <c r="T40" s="218" t="s">
        <v>347</v>
      </c>
      <c r="U40" s="219" t="s">
        <v>347</v>
      </c>
      <c r="V40" s="217" t="s">
        <v>347</v>
      </c>
      <c r="W40" s="218"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25"/>
      <c r="AO40" s="426"/>
      <c r="AP40" s="426"/>
      <c r="AQ40" s="426"/>
      <c r="AR40" s="426"/>
      <c r="AS40" s="426"/>
      <c r="AT40" s="431"/>
      <c r="AU40" s="431"/>
    </row>
    <row r="41" spans="2:47" ht="15.75">
      <c r="B41" s="436"/>
      <c r="C41" s="436"/>
      <c r="D41" s="437"/>
      <c r="E41" s="409"/>
      <c r="F41" s="413"/>
      <c r="G41" s="413"/>
      <c r="H41" s="413"/>
      <c r="I41" s="413"/>
      <c r="J41" s="76" t="s">
        <v>347</v>
      </c>
      <c r="K41" s="77" t="s">
        <v>347</v>
      </c>
      <c r="L41" s="77" t="s">
        <v>347</v>
      </c>
      <c r="M41" s="77" t="s">
        <v>347</v>
      </c>
      <c r="N41" s="77" t="s">
        <v>347</v>
      </c>
      <c r="O41" s="78" t="s">
        <v>347</v>
      </c>
      <c r="P41" s="217" t="s">
        <v>347</v>
      </c>
      <c r="Q41" s="218" t="s">
        <v>347</v>
      </c>
      <c r="R41" s="218" t="s">
        <v>347</v>
      </c>
      <c r="S41" s="218" t="s">
        <v>347</v>
      </c>
      <c r="T41" s="218" t="s">
        <v>347</v>
      </c>
      <c r="U41" s="219" t="s">
        <v>347</v>
      </c>
      <c r="V41" s="217" t="s">
        <v>347</v>
      </c>
      <c r="W41" s="218"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25"/>
      <c r="AO41" s="426"/>
      <c r="AP41" s="426"/>
      <c r="AQ41" s="426"/>
      <c r="AR41" s="426"/>
      <c r="AS41" s="426"/>
      <c r="AT41" s="431"/>
      <c r="AU41" s="431"/>
    </row>
    <row r="42" spans="2:47" ht="15.75">
      <c r="B42" s="436"/>
      <c r="C42" s="436"/>
      <c r="D42" s="437"/>
      <c r="E42" s="409"/>
      <c r="F42" s="413"/>
      <c r="G42" s="413"/>
      <c r="H42" s="413"/>
      <c r="I42" s="413"/>
      <c r="J42" s="76" t="s">
        <v>347</v>
      </c>
      <c r="K42" s="77" t="s">
        <v>347</v>
      </c>
      <c r="L42" s="77" t="s">
        <v>347</v>
      </c>
      <c r="M42" s="77" t="s">
        <v>347</v>
      </c>
      <c r="N42" s="77" t="s">
        <v>347</v>
      </c>
      <c r="O42" s="78" t="s">
        <v>347</v>
      </c>
      <c r="P42" s="217" t="s">
        <v>347</v>
      </c>
      <c r="Q42" s="218" t="s">
        <v>347</v>
      </c>
      <c r="R42" s="218" t="s">
        <v>347</v>
      </c>
      <c r="S42" s="218" t="s">
        <v>347</v>
      </c>
      <c r="T42" s="218" t="s">
        <v>347</v>
      </c>
      <c r="U42" s="219" t="s">
        <v>347</v>
      </c>
      <c r="V42" s="217" t="s">
        <v>347</v>
      </c>
      <c r="W42" s="218"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25"/>
      <c r="AO42" s="426"/>
      <c r="AP42" s="426"/>
      <c r="AQ42" s="426"/>
      <c r="AR42" s="426"/>
      <c r="AS42" s="426"/>
      <c r="AT42" s="431"/>
      <c r="AU42" s="431"/>
    </row>
    <row r="43" spans="2:47" ht="15.75">
      <c r="B43" s="436"/>
      <c r="C43" s="436"/>
      <c r="D43" s="437"/>
      <c r="E43" s="409"/>
      <c r="F43" s="413"/>
      <c r="G43" s="413"/>
      <c r="H43" s="413"/>
      <c r="I43" s="413"/>
      <c r="J43" s="76" t="s">
        <v>347</v>
      </c>
      <c r="K43" s="77" t="s">
        <v>347</v>
      </c>
      <c r="L43" s="77" t="s">
        <v>347</v>
      </c>
      <c r="M43" s="77" t="s">
        <v>347</v>
      </c>
      <c r="N43" s="77" t="s">
        <v>347</v>
      </c>
      <c r="O43" s="78" t="s">
        <v>347</v>
      </c>
      <c r="P43" s="217" t="s">
        <v>347</v>
      </c>
      <c r="Q43" s="218" t="s">
        <v>347</v>
      </c>
      <c r="R43" s="218" t="s">
        <v>347</v>
      </c>
      <c r="S43" s="218" t="s">
        <v>347</v>
      </c>
      <c r="T43" s="218" t="s">
        <v>347</v>
      </c>
      <c r="U43" s="219" t="s">
        <v>347</v>
      </c>
      <c r="V43" s="217" t="s">
        <v>347</v>
      </c>
      <c r="W43" s="218"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25"/>
      <c r="AO43" s="426"/>
      <c r="AP43" s="426"/>
      <c r="AQ43" s="426"/>
      <c r="AR43" s="426"/>
      <c r="AS43" s="426"/>
      <c r="AT43" s="431"/>
      <c r="AU43" s="431"/>
    </row>
    <row r="44" spans="2:47" ht="15.75">
      <c r="B44" s="436"/>
      <c r="C44" s="436"/>
      <c r="D44" s="437"/>
      <c r="E44" s="409"/>
      <c r="F44" s="413"/>
      <c r="G44" s="413"/>
      <c r="H44" s="413"/>
      <c r="I44" s="413"/>
      <c r="J44" s="76" t="s">
        <v>347</v>
      </c>
      <c r="K44" s="77" t="s">
        <v>347</v>
      </c>
      <c r="L44" s="77" t="s">
        <v>347</v>
      </c>
      <c r="M44" s="77" t="s">
        <v>347</v>
      </c>
      <c r="N44" s="77" t="s">
        <v>347</v>
      </c>
      <c r="O44" s="78" t="s">
        <v>347</v>
      </c>
      <c r="P44" s="217" t="s">
        <v>347</v>
      </c>
      <c r="Q44" s="218" t="s">
        <v>347</v>
      </c>
      <c r="R44" s="218" t="s">
        <v>347</v>
      </c>
      <c r="S44" s="218" t="s">
        <v>347</v>
      </c>
      <c r="T44" s="218" t="s">
        <v>347</v>
      </c>
      <c r="U44" s="219" t="s">
        <v>347</v>
      </c>
      <c r="V44" s="217" t="s">
        <v>347</v>
      </c>
      <c r="W44" s="218"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25"/>
      <c r="AO44" s="426"/>
      <c r="AP44" s="426"/>
      <c r="AQ44" s="426"/>
      <c r="AR44" s="426"/>
      <c r="AS44" s="426"/>
      <c r="AT44" s="431"/>
      <c r="AU44" s="431"/>
    </row>
    <row r="45" spans="2:47" ht="3" customHeight="1" thickBot="1">
      <c r="B45" s="436"/>
      <c r="C45" s="436"/>
      <c r="D45" s="437"/>
      <c r="E45" s="409"/>
      <c r="F45" s="413"/>
      <c r="G45" s="413"/>
      <c r="H45" s="413"/>
      <c r="I45" s="413"/>
      <c r="J45" s="76" t="s">
        <v>347</v>
      </c>
      <c r="K45" s="77" t="s">
        <v>347</v>
      </c>
      <c r="L45" s="77" t="s">
        <v>347</v>
      </c>
      <c r="M45" s="77" t="s">
        <v>347</v>
      </c>
      <c r="N45" s="77" t="s">
        <v>347</v>
      </c>
      <c r="O45" s="78" t="s">
        <v>347</v>
      </c>
      <c r="P45" s="217" t="s">
        <v>347</v>
      </c>
      <c r="Q45" s="218" t="s">
        <v>347</v>
      </c>
      <c r="R45" s="218" t="s">
        <v>347</v>
      </c>
      <c r="S45" s="218" t="s">
        <v>347</v>
      </c>
      <c r="T45" s="218" t="s">
        <v>347</v>
      </c>
      <c r="U45" s="219" t="s">
        <v>347</v>
      </c>
      <c r="V45" s="217" t="s">
        <v>347</v>
      </c>
      <c r="W45" s="218"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25"/>
      <c r="AO45" s="426"/>
      <c r="AP45" s="426"/>
      <c r="AQ45" s="426"/>
      <c r="AR45" s="426"/>
      <c r="AS45" s="427"/>
      <c r="AT45" s="36"/>
      <c r="AU45" s="36"/>
    </row>
    <row r="46" spans="2:47" ht="16.5" hidden="1" thickBot="1">
      <c r="B46" s="436"/>
      <c r="C46" s="436"/>
      <c r="D46" s="437"/>
      <c r="E46" s="409"/>
      <c r="F46" s="413"/>
      <c r="G46" s="413"/>
      <c r="H46" s="413"/>
      <c r="I46" s="413"/>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25"/>
      <c r="AO46" s="426"/>
      <c r="AP46" s="426"/>
      <c r="AQ46" s="426"/>
      <c r="AR46" s="426"/>
      <c r="AS46" s="427"/>
    </row>
    <row r="47" spans="2:47" ht="16.5" hidden="1" thickBot="1">
      <c r="B47" s="436"/>
      <c r="C47" s="436"/>
      <c r="D47" s="437"/>
      <c r="E47" s="410"/>
      <c r="F47" s="411"/>
      <c r="G47" s="411"/>
      <c r="H47" s="411"/>
      <c r="I47" s="411"/>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28"/>
      <c r="AO47" s="429"/>
      <c r="AP47" s="429"/>
      <c r="AQ47" s="429"/>
      <c r="AR47" s="429"/>
      <c r="AS47" s="430"/>
    </row>
    <row r="48" spans="2:47" ht="23.25">
      <c r="B48" s="436"/>
      <c r="C48" s="436"/>
      <c r="D48" s="437"/>
      <c r="E48" s="403" t="s">
        <v>167</v>
      </c>
      <c r="F48" s="404"/>
      <c r="G48" s="404"/>
      <c r="H48" s="404"/>
      <c r="I48" s="405"/>
      <c r="J48" s="73" t="s">
        <v>347</v>
      </c>
      <c r="K48" s="74" t="s">
        <v>347</v>
      </c>
      <c r="L48" s="74" t="s">
        <v>347</v>
      </c>
      <c r="M48" s="74" t="s">
        <v>347</v>
      </c>
      <c r="N48" s="74" t="s">
        <v>347</v>
      </c>
      <c r="O48" s="75" t="s">
        <v>347</v>
      </c>
      <c r="P48" s="73" t="s">
        <v>347</v>
      </c>
      <c r="Q48" s="74" t="s">
        <v>347</v>
      </c>
      <c r="R48" s="74" t="s">
        <v>347</v>
      </c>
      <c r="S48" s="74" t="s">
        <v>347</v>
      </c>
      <c r="T48" s="74" t="s">
        <v>347</v>
      </c>
      <c r="U48" s="75" t="s">
        <v>347</v>
      </c>
      <c r="V48" s="214" t="s">
        <v>347</v>
      </c>
      <c r="W48" s="223"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c r="B49" s="436"/>
      <c r="C49" s="436"/>
      <c r="D49" s="437"/>
      <c r="E49" s="406"/>
      <c r="F49" s="413"/>
      <c r="G49" s="413"/>
      <c r="H49" s="413"/>
      <c r="I49" s="408"/>
      <c r="J49" s="76" t="s">
        <v>347</v>
      </c>
      <c r="K49" s="77" t="s">
        <v>347</v>
      </c>
      <c r="L49" s="77" t="s">
        <v>347</v>
      </c>
      <c r="M49" s="77" t="s">
        <v>347</v>
      </c>
      <c r="N49" s="77" t="s">
        <v>347</v>
      </c>
      <c r="O49" s="78" t="s">
        <v>347</v>
      </c>
      <c r="P49" s="76" t="s">
        <v>347</v>
      </c>
      <c r="Q49" s="77" t="s">
        <v>347</v>
      </c>
      <c r="R49" s="77" t="s">
        <v>347</v>
      </c>
      <c r="S49" s="77" t="s">
        <v>347</v>
      </c>
      <c r="T49" s="77" t="s">
        <v>347</v>
      </c>
      <c r="U49" s="78" t="s">
        <v>347</v>
      </c>
      <c r="V49" s="217" t="s">
        <v>347</v>
      </c>
      <c r="W49" s="218"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c r="B50" s="436"/>
      <c r="C50" s="436"/>
      <c r="D50" s="437"/>
      <c r="E50" s="406"/>
      <c r="F50" s="413"/>
      <c r="G50" s="413"/>
      <c r="H50" s="413"/>
      <c r="I50" s="408"/>
      <c r="J50" s="76" t="s">
        <v>347</v>
      </c>
      <c r="K50" s="77" t="s">
        <v>347</v>
      </c>
      <c r="L50" s="77" t="s">
        <v>347</v>
      </c>
      <c r="M50" s="77" t="s">
        <v>347</v>
      </c>
      <c r="N50" s="77" t="s">
        <v>347</v>
      </c>
      <c r="O50" s="78" t="s">
        <v>347</v>
      </c>
      <c r="P50" s="76" t="s">
        <v>347</v>
      </c>
      <c r="Q50" s="77" t="s">
        <v>347</v>
      </c>
      <c r="R50" s="77" t="s">
        <v>347</v>
      </c>
      <c r="S50" s="77" t="s">
        <v>347</v>
      </c>
      <c r="T50" s="77" t="s">
        <v>347</v>
      </c>
      <c r="U50" s="78" t="s">
        <v>347</v>
      </c>
      <c r="V50" s="217" t="s">
        <v>347</v>
      </c>
      <c r="W50" s="218"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c r="B51" s="436"/>
      <c r="C51" s="436"/>
      <c r="D51" s="437"/>
      <c r="E51" s="409"/>
      <c r="F51" s="413"/>
      <c r="G51" s="413"/>
      <c r="H51" s="413"/>
      <c r="I51" s="408"/>
      <c r="J51" s="76" t="s">
        <v>347</v>
      </c>
      <c r="K51" s="77" t="s">
        <v>347</v>
      </c>
      <c r="L51" s="77" t="s">
        <v>347</v>
      </c>
      <c r="M51" s="77" t="s">
        <v>347</v>
      </c>
      <c r="N51" s="77" t="s">
        <v>347</v>
      </c>
      <c r="O51" s="78" t="s">
        <v>347</v>
      </c>
      <c r="P51" s="76" t="s">
        <v>347</v>
      </c>
      <c r="Q51" s="77" t="s">
        <v>347</v>
      </c>
      <c r="R51" s="77" t="s">
        <v>347</v>
      </c>
      <c r="S51" s="77" t="s">
        <v>347</v>
      </c>
      <c r="T51" s="77" t="s">
        <v>347</v>
      </c>
      <c r="U51" s="78" t="s">
        <v>347</v>
      </c>
      <c r="V51" s="217" t="s">
        <v>347</v>
      </c>
      <c r="W51" s="218"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c r="B52" s="436"/>
      <c r="C52" s="436"/>
      <c r="D52" s="437"/>
      <c r="E52" s="409"/>
      <c r="F52" s="413"/>
      <c r="G52" s="413"/>
      <c r="H52" s="413"/>
      <c r="I52" s="408"/>
      <c r="J52" s="76" t="s">
        <v>347</v>
      </c>
      <c r="K52" s="77" t="s">
        <v>347</v>
      </c>
      <c r="L52" s="77" t="s">
        <v>347</v>
      </c>
      <c r="M52" s="77" t="s">
        <v>347</v>
      </c>
      <c r="N52" s="77" t="s">
        <v>347</v>
      </c>
      <c r="O52" s="78" t="s">
        <v>347</v>
      </c>
      <c r="P52" s="76" t="s">
        <v>347</v>
      </c>
      <c r="Q52" s="77" t="s">
        <v>347</v>
      </c>
      <c r="R52" s="77" t="s">
        <v>347</v>
      </c>
      <c r="S52" s="77" t="s">
        <v>347</v>
      </c>
      <c r="T52" s="77" t="s">
        <v>347</v>
      </c>
      <c r="U52" s="78" t="s">
        <v>347</v>
      </c>
      <c r="V52" s="217" t="s">
        <v>347</v>
      </c>
      <c r="W52" s="218"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c r="B53" s="436"/>
      <c r="C53" s="436"/>
      <c r="D53" s="437"/>
      <c r="E53" s="409"/>
      <c r="F53" s="413"/>
      <c r="G53" s="413"/>
      <c r="H53" s="413"/>
      <c r="I53" s="408"/>
      <c r="J53" s="76" t="s">
        <v>347</v>
      </c>
      <c r="K53" s="77" t="s">
        <v>347</v>
      </c>
      <c r="L53" s="77" t="s">
        <v>347</v>
      </c>
      <c r="M53" s="77" t="s">
        <v>347</v>
      </c>
      <c r="N53" s="77" t="s">
        <v>347</v>
      </c>
      <c r="O53" s="78" t="s">
        <v>347</v>
      </c>
      <c r="P53" s="76" t="s">
        <v>347</v>
      </c>
      <c r="Q53" s="77" t="s">
        <v>347</v>
      </c>
      <c r="R53" s="77" t="s">
        <v>347</v>
      </c>
      <c r="S53" s="77" t="s">
        <v>347</v>
      </c>
      <c r="T53" s="77" t="s">
        <v>347</v>
      </c>
      <c r="U53" s="78" t="s">
        <v>347</v>
      </c>
      <c r="V53" s="217" t="s">
        <v>347</v>
      </c>
      <c r="W53" s="218"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c r="B54" s="436"/>
      <c r="C54" s="436"/>
      <c r="D54" s="437"/>
      <c r="E54" s="409"/>
      <c r="F54" s="413"/>
      <c r="G54" s="413"/>
      <c r="H54" s="413"/>
      <c r="I54" s="408"/>
      <c r="J54" s="76" t="s">
        <v>347</v>
      </c>
      <c r="K54" s="77" t="s">
        <v>347</v>
      </c>
      <c r="L54" s="77" t="s">
        <v>347</v>
      </c>
      <c r="M54" s="77" t="s">
        <v>347</v>
      </c>
      <c r="N54" s="77" t="s">
        <v>347</v>
      </c>
      <c r="O54" s="78" t="s">
        <v>347</v>
      </c>
      <c r="P54" s="76" t="s">
        <v>347</v>
      </c>
      <c r="Q54" s="77" t="s">
        <v>347</v>
      </c>
      <c r="R54" s="77" t="s">
        <v>347</v>
      </c>
      <c r="S54" s="77" t="s">
        <v>347</v>
      </c>
      <c r="T54" s="77" t="s">
        <v>347</v>
      </c>
      <c r="U54" s="78" t="s">
        <v>347</v>
      </c>
      <c r="V54" s="217" t="s">
        <v>347</v>
      </c>
      <c r="W54" s="218"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c r="B55" s="436"/>
      <c r="C55" s="436"/>
      <c r="D55" s="437"/>
      <c r="E55" s="409"/>
      <c r="F55" s="413"/>
      <c r="G55" s="413"/>
      <c r="H55" s="413"/>
      <c r="I55" s="408"/>
      <c r="J55" s="76" t="s">
        <v>347</v>
      </c>
      <c r="K55" s="77" t="s">
        <v>347</v>
      </c>
      <c r="L55" s="77" t="s">
        <v>347</v>
      </c>
      <c r="M55" s="77" t="s">
        <v>347</v>
      </c>
      <c r="N55" s="77" t="s">
        <v>347</v>
      </c>
      <c r="O55" s="78" t="s">
        <v>347</v>
      </c>
      <c r="P55" s="76" t="s">
        <v>347</v>
      </c>
      <c r="Q55" s="77" t="s">
        <v>347</v>
      </c>
      <c r="R55" s="77" t="s">
        <v>347</v>
      </c>
      <c r="S55" s="77" t="s">
        <v>347</v>
      </c>
      <c r="T55" s="77" t="s">
        <v>347</v>
      </c>
      <c r="U55" s="78" t="s">
        <v>347</v>
      </c>
      <c r="V55" s="217" t="s">
        <v>347</v>
      </c>
      <c r="W55" s="218"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c r="B56" s="436"/>
      <c r="C56" s="436"/>
      <c r="D56" s="437"/>
      <c r="E56" s="409"/>
      <c r="F56" s="413"/>
      <c r="G56" s="413"/>
      <c r="H56" s="413"/>
      <c r="I56" s="408"/>
      <c r="J56" s="76" t="s">
        <v>347</v>
      </c>
      <c r="K56" s="77" t="s">
        <v>347</v>
      </c>
      <c r="L56" s="77" t="s">
        <v>347</v>
      </c>
      <c r="M56" s="77" t="s">
        <v>347</v>
      </c>
      <c r="N56" s="77" t="s">
        <v>347</v>
      </c>
      <c r="O56" s="78" t="s">
        <v>347</v>
      </c>
      <c r="P56" s="76" t="s">
        <v>347</v>
      </c>
      <c r="Q56" s="77" t="s">
        <v>347</v>
      </c>
      <c r="R56" s="77" t="s">
        <v>347</v>
      </c>
      <c r="S56" s="77" t="s">
        <v>347</v>
      </c>
      <c r="T56" s="77" t="s">
        <v>347</v>
      </c>
      <c r="U56" s="78" t="s">
        <v>347</v>
      </c>
      <c r="V56" s="217" t="s">
        <v>347</v>
      </c>
      <c r="W56" s="218"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c r="B57" s="436"/>
      <c r="C57" s="436"/>
      <c r="D57" s="437"/>
      <c r="E57" s="410"/>
      <c r="F57" s="411"/>
      <c r="G57" s="411"/>
      <c r="H57" s="411"/>
      <c r="I57" s="412"/>
      <c r="J57" s="79" t="s">
        <v>347</v>
      </c>
      <c r="K57" s="80" t="s">
        <v>347</v>
      </c>
      <c r="L57" s="80" t="s">
        <v>347</v>
      </c>
      <c r="M57" s="80" t="s">
        <v>347</v>
      </c>
      <c r="N57" s="80" t="s">
        <v>347</v>
      </c>
      <c r="O57" s="81" t="s">
        <v>347</v>
      </c>
      <c r="P57" s="79" t="s">
        <v>347</v>
      </c>
      <c r="Q57" s="80" t="s">
        <v>347</v>
      </c>
      <c r="R57" s="80" t="s">
        <v>347</v>
      </c>
      <c r="S57" s="80" t="s">
        <v>347</v>
      </c>
      <c r="T57" s="80" t="s">
        <v>347</v>
      </c>
      <c r="U57" s="81" t="s">
        <v>347</v>
      </c>
      <c r="V57" s="220" t="s">
        <v>347</v>
      </c>
      <c r="W57" s="221"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c r="J58" s="403" t="s">
        <v>168</v>
      </c>
      <c r="K58" s="404"/>
      <c r="L58" s="404"/>
      <c r="M58" s="404"/>
      <c r="N58" s="404"/>
      <c r="O58" s="405"/>
      <c r="P58" s="403" t="s">
        <v>169</v>
      </c>
      <c r="Q58" s="404"/>
      <c r="R58" s="404"/>
      <c r="S58" s="404"/>
      <c r="T58" s="404"/>
      <c r="U58" s="405"/>
      <c r="V58" s="403" t="s">
        <v>170</v>
      </c>
      <c r="W58" s="404"/>
      <c r="X58" s="404"/>
      <c r="Y58" s="404"/>
      <c r="Z58" s="404"/>
      <c r="AA58" s="405"/>
      <c r="AB58" s="403" t="s">
        <v>171</v>
      </c>
      <c r="AC58" s="432"/>
      <c r="AD58" s="404"/>
      <c r="AE58" s="404"/>
      <c r="AF58" s="404"/>
      <c r="AG58" s="404"/>
      <c r="AH58" s="403" t="s">
        <v>172</v>
      </c>
      <c r="AI58" s="404"/>
      <c r="AJ58" s="404"/>
      <c r="AK58" s="404"/>
      <c r="AL58" s="405"/>
    </row>
    <row r="59" spans="2:38" ht="15" customHeight="1">
      <c r="J59" s="409"/>
      <c r="K59" s="413"/>
      <c r="L59" s="413"/>
      <c r="M59" s="413"/>
      <c r="N59" s="413"/>
      <c r="O59" s="408"/>
      <c r="P59" s="409"/>
      <c r="Q59" s="413"/>
      <c r="R59" s="413"/>
      <c r="S59" s="413"/>
      <c r="T59" s="413"/>
      <c r="U59" s="408"/>
      <c r="V59" s="409"/>
      <c r="W59" s="413"/>
      <c r="X59" s="413"/>
      <c r="Y59" s="413"/>
      <c r="Z59" s="413"/>
      <c r="AA59" s="408"/>
      <c r="AB59" s="409"/>
      <c r="AC59" s="413"/>
      <c r="AD59" s="413"/>
      <c r="AE59" s="413"/>
      <c r="AF59" s="413"/>
      <c r="AG59" s="413"/>
      <c r="AH59" s="406"/>
      <c r="AI59" s="407"/>
      <c r="AJ59" s="407"/>
      <c r="AK59" s="407"/>
      <c r="AL59" s="408"/>
    </row>
    <row r="60" spans="2:38" ht="15" customHeight="1">
      <c r="J60" s="409"/>
      <c r="K60" s="413"/>
      <c r="L60" s="413"/>
      <c r="M60" s="413"/>
      <c r="N60" s="413"/>
      <c r="O60" s="408"/>
      <c r="P60" s="409"/>
      <c r="Q60" s="413"/>
      <c r="R60" s="413"/>
      <c r="S60" s="413"/>
      <c r="T60" s="413"/>
      <c r="U60" s="408"/>
      <c r="V60" s="409"/>
      <c r="W60" s="413"/>
      <c r="X60" s="413"/>
      <c r="Y60" s="413"/>
      <c r="Z60" s="413"/>
      <c r="AA60" s="408"/>
      <c r="AB60" s="409"/>
      <c r="AC60" s="413"/>
      <c r="AD60" s="413"/>
      <c r="AE60" s="413"/>
      <c r="AF60" s="413"/>
      <c r="AG60" s="413"/>
      <c r="AH60" s="406"/>
      <c r="AI60" s="407"/>
      <c r="AJ60" s="407"/>
      <c r="AK60" s="407"/>
      <c r="AL60" s="408"/>
    </row>
    <row r="61" spans="2:38" ht="15" customHeight="1">
      <c r="J61" s="409"/>
      <c r="K61" s="413"/>
      <c r="L61" s="413"/>
      <c r="M61" s="413"/>
      <c r="N61" s="413"/>
      <c r="O61" s="408"/>
      <c r="P61" s="409"/>
      <c r="Q61" s="413"/>
      <c r="R61" s="413"/>
      <c r="S61" s="413"/>
      <c r="T61" s="413"/>
      <c r="U61" s="408"/>
      <c r="V61" s="409"/>
      <c r="W61" s="413"/>
      <c r="X61" s="413"/>
      <c r="Y61" s="413"/>
      <c r="Z61" s="413"/>
      <c r="AA61" s="408"/>
      <c r="AB61" s="409"/>
      <c r="AC61" s="413"/>
      <c r="AD61" s="413"/>
      <c r="AE61" s="413"/>
      <c r="AF61" s="413"/>
      <c r="AG61" s="413"/>
      <c r="AH61" s="409"/>
      <c r="AI61" s="407"/>
      <c r="AJ61" s="407"/>
      <c r="AK61" s="407"/>
      <c r="AL61" s="408"/>
    </row>
    <row r="62" spans="2:38" ht="15" customHeight="1">
      <c r="J62" s="409"/>
      <c r="K62" s="413"/>
      <c r="L62" s="413"/>
      <c r="M62" s="413"/>
      <c r="N62" s="413"/>
      <c r="O62" s="408"/>
      <c r="P62" s="409"/>
      <c r="Q62" s="413"/>
      <c r="R62" s="413"/>
      <c r="S62" s="413"/>
      <c r="T62" s="413"/>
      <c r="U62" s="408"/>
      <c r="V62" s="409"/>
      <c r="W62" s="413"/>
      <c r="X62" s="413"/>
      <c r="Y62" s="413"/>
      <c r="Z62" s="413"/>
      <c r="AA62" s="408"/>
      <c r="AB62" s="409"/>
      <c r="AC62" s="413"/>
      <c r="AD62" s="413"/>
      <c r="AE62" s="413"/>
      <c r="AF62" s="413"/>
      <c r="AG62" s="413"/>
      <c r="AH62" s="409"/>
      <c r="AI62" s="407"/>
      <c r="AJ62" s="407"/>
      <c r="AK62" s="407"/>
      <c r="AL62" s="408"/>
    </row>
    <row r="63" spans="2:38" ht="28.5" customHeight="1" thickBot="1">
      <c r="J63" s="410"/>
      <c r="K63" s="411"/>
      <c r="L63" s="411"/>
      <c r="M63" s="411"/>
      <c r="N63" s="411"/>
      <c r="O63" s="412"/>
      <c r="P63" s="410"/>
      <c r="Q63" s="411"/>
      <c r="R63" s="411"/>
      <c r="S63" s="411"/>
      <c r="T63" s="411"/>
      <c r="U63" s="412"/>
      <c r="V63" s="410"/>
      <c r="W63" s="411"/>
      <c r="X63" s="411"/>
      <c r="Y63" s="411"/>
      <c r="Z63" s="411"/>
      <c r="AA63" s="412"/>
      <c r="AB63" s="410"/>
      <c r="AC63" s="411"/>
      <c r="AD63" s="411"/>
      <c r="AE63" s="411"/>
      <c r="AF63" s="411"/>
      <c r="AG63" s="411"/>
      <c r="AH63" s="410"/>
      <c r="AI63" s="411"/>
      <c r="AJ63" s="411"/>
      <c r="AK63" s="411"/>
      <c r="AL63" s="41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217</v>
      </c>
      <c r="C4" t="s">
        <v>166</v>
      </c>
      <c r="F4" t="s">
        <v>52</v>
      </c>
      <c r="G4" s="142" t="s">
        <v>242</v>
      </c>
      <c r="H4" s="142">
        <v>0.2</v>
      </c>
      <c r="I4" s="142"/>
      <c r="K4" s="142"/>
      <c r="Q4" t="s">
        <v>243</v>
      </c>
      <c r="R4" s="142">
        <v>0.5</v>
      </c>
      <c r="S4" s="143" t="s">
        <v>111</v>
      </c>
      <c r="T4" s="142">
        <v>0.3</v>
      </c>
      <c r="U4" s="143" t="s">
        <v>124</v>
      </c>
      <c r="V4" s="142">
        <v>0.4</v>
      </c>
      <c r="W4" s="143" t="s">
        <v>127</v>
      </c>
    </row>
    <row r="5" spans="2:26">
      <c r="B5" t="s">
        <v>218</v>
      </c>
      <c r="C5" t="s">
        <v>166</v>
      </c>
      <c r="F5" t="s">
        <v>53</v>
      </c>
      <c r="G5" s="142" t="s">
        <v>242</v>
      </c>
      <c r="H5" s="142">
        <v>0.2</v>
      </c>
      <c r="I5" s="142"/>
      <c r="K5" s="142"/>
      <c r="Q5" t="s">
        <v>244</v>
      </c>
      <c r="R5" s="142">
        <v>0.45</v>
      </c>
      <c r="S5" s="143" t="s">
        <v>111</v>
      </c>
      <c r="T5" s="142">
        <v>0.36</v>
      </c>
      <c r="U5" s="143" t="s">
        <v>124</v>
      </c>
      <c r="V5" s="142">
        <v>0.4</v>
      </c>
      <c r="W5" s="143" t="s">
        <v>127</v>
      </c>
    </row>
    <row r="6" spans="2:26">
      <c r="B6" t="s">
        <v>219</v>
      </c>
      <c r="C6" t="s">
        <v>127</v>
      </c>
      <c r="F6" t="s">
        <v>54</v>
      </c>
      <c r="G6" s="142" t="s">
        <v>113</v>
      </c>
      <c r="H6" s="142">
        <v>0.6</v>
      </c>
      <c r="I6" s="142" t="s">
        <v>275</v>
      </c>
      <c r="K6" s="142"/>
      <c r="Q6" t="s">
        <v>245</v>
      </c>
      <c r="R6" s="142">
        <v>0.4</v>
      </c>
      <c r="S6" s="143" t="s">
        <v>111</v>
      </c>
      <c r="T6" s="142">
        <v>0.36</v>
      </c>
      <c r="U6" s="143" t="s">
        <v>124</v>
      </c>
      <c r="V6" s="142">
        <v>0.4</v>
      </c>
      <c r="W6" s="143" t="s">
        <v>127</v>
      </c>
    </row>
    <row r="7" spans="2:26">
      <c r="B7" t="s">
        <v>220</v>
      </c>
      <c r="C7" t="s">
        <v>216</v>
      </c>
      <c r="G7" s="142"/>
      <c r="I7" s="142"/>
      <c r="K7" s="142"/>
      <c r="Q7" t="s">
        <v>246</v>
      </c>
      <c r="R7" s="142">
        <v>0.35</v>
      </c>
      <c r="S7" s="143" t="s">
        <v>113</v>
      </c>
      <c r="T7" s="142">
        <v>0.42</v>
      </c>
      <c r="U7" s="143" t="s">
        <v>124</v>
      </c>
      <c r="V7" s="142">
        <v>0.4</v>
      </c>
      <c r="W7" s="143" t="s">
        <v>127</v>
      </c>
    </row>
    <row r="8" spans="2:26">
      <c r="B8" t="s">
        <v>221</v>
      </c>
      <c r="C8" t="s">
        <v>161</v>
      </c>
      <c r="G8" s="142"/>
      <c r="I8" s="142"/>
      <c r="K8" s="142"/>
      <c r="Q8" t="s">
        <v>247</v>
      </c>
      <c r="R8" s="142">
        <v>0.35</v>
      </c>
      <c r="S8" s="143" t="s">
        <v>113</v>
      </c>
      <c r="T8" s="142">
        <v>0.6</v>
      </c>
      <c r="U8" s="143" t="s">
        <v>124</v>
      </c>
      <c r="V8" s="142">
        <v>0.26</v>
      </c>
      <c r="W8" s="143" t="s">
        <v>127</v>
      </c>
    </row>
    <row r="9" spans="2:26">
      <c r="B9" t="s">
        <v>223</v>
      </c>
      <c r="C9" t="s">
        <v>166</v>
      </c>
      <c r="G9" s="142"/>
      <c r="I9" s="142"/>
      <c r="K9" s="142"/>
      <c r="Q9" t="s">
        <v>248</v>
      </c>
      <c r="R9" s="142">
        <v>0.3</v>
      </c>
      <c r="S9" s="143" t="s">
        <v>113</v>
      </c>
      <c r="T9" s="142">
        <v>0.6</v>
      </c>
      <c r="U9" s="143" t="s">
        <v>124</v>
      </c>
      <c r="V9" s="142">
        <v>0.3</v>
      </c>
      <c r="W9" s="143" t="s">
        <v>127</v>
      </c>
    </row>
    <row r="10" spans="2:26">
      <c r="B10" t="s">
        <v>224</v>
      </c>
      <c r="C10" t="s">
        <v>127</v>
      </c>
    </row>
    <row r="11" spans="2:26">
      <c r="B11" t="s">
        <v>225</v>
      </c>
      <c r="C11" t="s">
        <v>127</v>
      </c>
      <c r="F11" t="s">
        <v>217</v>
      </c>
      <c r="G11" s="143" t="s">
        <v>110</v>
      </c>
      <c r="H11" s="142">
        <v>0.1</v>
      </c>
      <c r="I11" s="143" t="s">
        <v>242</v>
      </c>
      <c r="J11" s="142">
        <v>0.2</v>
      </c>
      <c r="K11" s="143" t="s">
        <v>166</v>
      </c>
    </row>
    <row r="12" spans="2:26">
      <c r="B12" t="s">
        <v>226</v>
      </c>
      <c r="C12" t="s">
        <v>216</v>
      </c>
      <c r="F12" t="s">
        <v>218</v>
      </c>
      <c r="G12" s="143" t="s">
        <v>110</v>
      </c>
      <c r="H12" s="142">
        <v>0.1</v>
      </c>
      <c r="I12" s="143" t="s">
        <v>124</v>
      </c>
      <c r="J12" s="142">
        <v>0.4</v>
      </c>
      <c r="K12" s="143" t="s">
        <v>166</v>
      </c>
      <c r="Q12" t="s">
        <v>14</v>
      </c>
      <c r="R12" t="s">
        <v>276</v>
      </c>
      <c r="S12" s="143" t="s">
        <v>18</v>
      </c>
      <c r="T12" t="s">
        <v>31</v>
      </c>
      <c r="U12" s="143" t="s">
        <v>32</v>
      </c>
      <c r="V12" t="s">
        <v>277</v>
      </c>
      <c r="W12" s="143" t="s">
        <v>15</v>
      </c>
      <c r="X12" t="s">
        <v>23</v>
      </c>
      <c r="Y12" s="143" t="s">
        <v>15</v>
      </c>
      <c r="Z12" t="s">
        <v>278</v>
      </c>
    </row>
    <row r="13" spans="2:26">
      <c r="B13" t="s">
        <v>227</v>
      </c>
      <c r="C13" t="s">
        <v>161</v>
      </c>
      <c r="F13" t="s">
        <v>219</v>
      </c>
      <c r="G13" s="143" t="s">
        <v>110</v>
      </c>
      <c r="H13" s="142">
        <v>0.1</v>
      </c>
      <c r="I13" s="143" t="s">
        <v>127</v>
      </c>
      <c r="J13" s="142">
        <v>0.6</v>
      </c>
      <c r="K13" s="143" t="s">
        <v>127</v>
      </c>
      <c r="Q13" t="s">
        <v>110</v>
      </c>
      <c r="R13" t="s">
        <v>242</v>
      </c>
      <c r="S13" t="s">
        <v>166</v>
      </c>
      <c r="T13" t="s">
        <v>52</v>
      </c>
      <c r="U13" t="s">
        <v>56</v>
      </c>
      <c r="V13" t="s">
        <v>110</v>
      </c>
      <c r="W13" s="141">
        <v>0.1</v>
      </c>
      <c r="X13" t="s">
        <v>242</v>
      </c>
      <c r="Y13" s="141">
        <v>0.2</v>
      </c>
      <c r="Z13" t="s">
        <v>166</v>
      </c>
    </row>
    <row r="14" spans="2:26">
      <c r="B14" t="s">
        <v>228</v>
      </c>
      <c r="C14" t="s">
        <v>127</v>
      </c>
      <c r="F14" t="s">
        <v>220</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222</v>
      </c>
      <c r="C15" t="s">
        <v>127</v>
      </c>
      <c r="F15" t="s">
        <v>221</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238</v>
      </c>
      <c r="C16" t="s">
        <v>127</v>
      </c>
      <c r="F16" t="s">
        <v>223</v>
      </c>
      <c r="G16" s="143" t="s">
        <v>110</v>
      </c>
      <c r="H16" s="142">
        <v>0.2</v>
      </c>
      <c r="I16" s="143" t="s">
        <v>242</v>
      </c>
      <c r="J16" s="142">
        <v>0.2</v>
      </c>
      <c r="K16" s="143" t="s">
        <v>166</v>
      </c>
      <c r="T16" t="s">
        <v>52</v>
      </c>
      <c r="U16" t="s">
        <v>56</v>
      </c>
    </row>
    <row r="17" spans="2:21">
      <c r="B17" t="s">
        <v>229</v>
      </c>
      <c r="C17" t="s">
        <v>216</v>
      </c>
      <c r="F17" t="s">
        <v>224</v>
      </c>
      <c r="G17" s="143" t="s">
        <v>110</v>
      </c>
      <c r="H17" s="142">
        <v>0.2</v>
      </c>
      <c r="I17" s="143" t="s">
        <v>124</v>
      </c>
      <c r="J17" s="142">
        <v>0.4</v>
      </c>
      <c r="K17" s="143" t="s">
        <v>166</v>
      </c>
      <c r="R17" s="142">
        <v>0.5</v>
      </c>
      <c r="S17" s="141">
        <v>0.5</v>
      </c>
      <c r="T17" t="s">
        <v>52</v>
      </c>
      <c r="U17" t="s">
        <v>56</v>
      </c>
    </row>
    <row r="18" spans="2:21">
      <c r="B18" t="s">
        <v>230</v>
      </c>
      <c r="C18" t="s">
        <v>161</v>
      </c>
      <c r="F18" t="s">
        <v>225</v>
      </c>
      <c r="G18" s="143" t="s">
        <v>110</v>
      </c>
      <c r="H18" s="142">
        <v>0.2</v>
      </c>
      <c r="I18" s="143" t="s">
        <v>127</v>
      </c>
      <c r="J18" s="142">
        <v>0.6</v>
      </c>
      <c r="K18" s="143" t="s">
        <v>127</v>
      </c>
      <c r="R18" s="142">
        <v>0.45</v>
      </c>
      <c r="S18" s="141">
        <v>0.35</v>
      </c>
      <c r="T18" t="s">
        <v>52</v>
      </c>
      <c r="U18" t="s">
        <v>56</v>
      </c>
    </row>
    <row r="19" spans="2:21">
      <c r="B19" t="s">
        <v>231</v>
      </c>
      <c r="C19" t="s">
        <v>127</v>
      </c>
      <c r="F19" t="s">
        <v>226</v>
      </c>
      <c r="G19" s="143" t="s">
        <v>110</v>
      </c>
      <c r="H19" s="142">
        <v>0.2</v>
      </c>
      <c r="I19" s="143" t="s">
        <v>130</v>
      </c>
      <c r="J19" s="142">
        <v>0.8</v>
      </c>
      <c r="K19" s="143" t="s">
        <v>163</v>
      </c>
      <c r="R19" s="142">
        <v>0.4</v>
      </c>
      <c r="T19" t="s">
        <v>52</v>
      </c>
      <c r="U19" t="s">
        <v>56</v>
      </c>
    </row>
    <row r="20" spans="2:21">
      <c r="B20" t="s">
        <v>232</v>
      </c>
      <c r="C20" t="s">
        <v>127</v>
      </c>
      <c r="F20" t="s">
        <v>227</v>
      </c>
      <c r="G20" s="143" t="s">
        <v>110</v>
      </c>
      <c r="H20" s="142">
        <v>0.2</v>
      </c>
      <c r="I20" s="143" t="s">
        <v>132</v>
      </c>
      <c r="J20" s="142">
        <v>1</v>
      </c>
      <c r="K20" s="143" t="s">
        <v>161</v>
      </c>
      <c r="R20" s="142">
        <v>0.35</v>
      </c>
      <c r="T20" t="s">
        <v>52</v>
      </c>
      <c r="U20" t="s">
        <v>56</v>
      </c>
    </row>
    <row r="21" spans="2:21">
      <c r="B21" t="s">
        <v>233</v>
      </c>
      <c r="C21" t="s">
        <v>216</v>
      </c>
      <c r="F21" t="s">
        <v>228</v>
      </c>
      <c r="G21" s="143" t="s">
        <v>111</v>
      </c>
      <c r="H21" s="142">
        <v>0.3</v>
      </c>
      <c r="I21" s="143" t="s">
        <v>242</v>
      </c>
      <c r="J21" s="142">
        <v>0.2</v>
      </c>
      <c r="K21" s="143" t="s">
        <v>166</v>
      </c>
      <c r="R21" s="142">
        <v>0.35</v>
      </c>
      <c r="T21" t="s">
        <v>52</v>
      </c>
      <c r="U21" t="s">
        <v>56</v>
      </c>
    </row>
    <row r="22" spans="2:21">
      <c r="B22" t="s">
        <v>234</v>
      </c>
      <c r="C22" t="s">
        <v>216</v>
      </c>
      <c r="F22" t="s">
        <v>222</v>
      </c>
      <c r="G22" s="143" t="s">
        <v>111</v>
      </c>
      <c r="H22" s="142">
        <v>0.3</v>
      </c>
      <c r="I22" s="143" t="s">
        <v>124</v>
      </c>
      <c r="J22" s="142">
        <v>0.4</v>
      </c>
      <c r="K22" s="143" t="s">
        <v>127</v>
      </c>
      <c r="R22" s="142">
        <v>0.3</v>
      </c>
      <c r="T22" t="s">
        <v>52</v>
      </c>
      <c r="U22" t="s">
        <v>56</v>
      </c>
    </row>
    <row r="23" spans="2:21">
      <c r="B23" t="s">
        <v>235</v>
      </c>
      <c r="C23" t="s">
        <v>161</v>
      </c>
      <c r="F23" t="s">
        <v>238</v>
      </c>
      <c r="G23" s="143" t="s">
        <v>111</v>
      </c>
      <c r="H23" s="142">
        <v>0.3</v>
      </c>
      <c r="I23" s="143" t="s">
        <v>127</v>
      </c>
      <c r="J23" s="142">
        <v>0.6</v>
      </c>
      <c r="K23" s="143" t="s">
        <v>127</v>
      </c>
      <c r="T23" t="s">
        <v>52</v>
      </c>
      <c r="U23" t="s">
        <v>56</v>
      </c>
    </row>
    <row r="24" spans="2:21">
      <c r="B24" t="s">
        <v>283</v>
      </c>
      <c r="C24" t="s">
        <v>216</v>
      </c>
      <c r="F24" t="s">
        <v>229</v>
      </c>
      <c r="G24" s="143" t="s">
        <v>111</v>
      </c>
      <c r="H24" s="142">
        <v>0.3</v>
      </c>
      <c r="I24" s="143" t="s">
        <v>130</v>
      </c>
      <c r="J24" s="142">
        <v>0.8</v>
      </c>
      <c r="K24" s="143" t="s">
        <v>163</v>
      </c>
      <c r="T24" t="s">
        <v>52</v>
      </c>
      <c r="U24" t="s">
        <v>56</v>
      </c>
    </row>
    <row r="25" spans="2:21">
      <c r="B25" t="s">
        <v>284</v>
      </c>
      <c r="C25" t="s">
        <v>216</v>
      </c>
      <c r="F25" t="s">
        <v>230</v>
      </c>
      <c r="G25" s="143" t="s">
        <v>111</v>
      </c>
      <c r="H25" s="142">
        <v>0.3</v>
      </c>
      <c r="I25" s="143" t="s">
        <v>132</v>
      </c>
      <c r="J25" s="142">
        <v>1</v>
      </c>
      <c r="K25" s="143" t="s">
        <v>161</v>
      </c>
    </row>
    <row r="26" spans="2:21">
      <c r="B26" t="s">
        <v>285</v>
      </c>
      <c r="C26" t="s">
        <v>216</v>
      </c>
      <c r="F26" t="s">
        <v>231</v>
      </c>
      <c r="G26" s="143" t="s">
        <v>111</v>
      </c>
      <c r="H26" s="142">
        <v>0.4</v>
      </c>
      <c r="I26" s="143" t="s">
        <v>242</v>
      </c>
      <c r="J26" s="142">
        <v>0.2</v>
      </c>
      <c r="K26" s="143" t="s">
        <v>166</v>
      </c>
    </row>
    <row r="27" spans="2:21">
      <c r="B27" t="s">
        <v>286</v>
      </c>
      <c r="C27" t="s">
        <v>216</v>
      </c>
      <c r="F27" t="s">
        <v>232</v>
      </c>
      <c r="G27" s="143" t="s">
        <v>111</v>
      </c>
      <c r="H27" s="142">
        <v>0.4</v>
      </c>
      <c r="I27" s="143" t="s">
        <v>124</v>
      </c>
      <c r="J27" s="142">
        <v>0.4</v>
      </c>
      <c r="K27" s="143" t="s">
        <v>127</v>
      </c>
    </row>
    <row r="28" spans="2:21">
      <c r="B28" t="s">
        <v>287</v>
      </c>
      <c r="C28" t="s">
        <v>161</v>
      </c>
      <c r="F28" t="s">
        <v>233</v>
      </c>
      <c r="G28" s="143" t="s">
        <v>111</v>
      </c>
      <c r="H28" s="142">
        <v>0.4</v>
      </c>
      <c r="I28" s="143" t="s">
        <v>127</v>
      </c>
      <c r="J28" s="142">
        <v>0.6</v>
      </c>
      <c r="K28" s="143" t="s">
        <v>127</v>
      </c>
    </row>
    <row r="29" spans="2:21">
      <c r="F29" t="s">
        <v>234</v>
      </c>
      <c r="G29" s="143" t="s">
        <v>111</v>
      </c>
      <c r="H29" s="142">
        <v>0.4</v>
      </c>
      <c r="I29" s="143" t="s">
        <v>130</v>
      </c>
      <c r="J29" s="142">
        <v>0.8</v>
      </c>
      <c r="K29" s="143" t="s">
        <v>163</v>
      </c>
    </row>
    <row r="30" spans="2:21">
      <c r="F30" t="s">
        <v>235</v>
      </c>
      <c r="G30" s="143" t="s">
        <v>111</v>
      </c>
      <c r="H30" s="142">
        <v>0.4</v>
      </c>
      <c r="I30" s="143" t="s">
        <v>132</v>
      </c>
      <c r="J30" s="142">
        <v>1</v>
      </c>
      <c r="K30" s="143" t="s">
        <v>161</v>
      </c>
    </row>
    <row r="31" spans="2:21">
      <c r="F31" t="s">
        <v>236</v>
      </c>
      <c r="G31" s="143" t="s">
        <v>113</v>
      </c>
      <c r="H31" s="142">
        <v>0.5</v>
      </c>
      <c r="I31" s="143" t="s">
        <v>242</v>
      </c>
      <c r="J31" s="142">
        <v>0.2</v>
      </c>
      <c r="K31" s="143" t="s">
        <v>127</v>
      </c>
    </row>
    <row r="32" spans="2:21">
      <c r="F32" t="s">
        <v>237</v>
      </c>
      <c r="G32" s="143" t="s">
        <v>113</v>
      </c>
      <c r="H32" s="142">
        <v>0.5</v>
      </c>
      <c r="I32" s="143" t="s">
        <v>124</v>
      </c>
      <c r="J32" s="142">
        <v>0.4</v>
      </c>
      <c r="K32" s="143" t="s">
        <v>127</v>
      </c>
    </row>
    <row r="33" spans="6:11">
      <c r="F33" t="s">
        <v>239</v>
      </c>
      <c r="G33" s="143" t="s">
        <v>113</v>
      </c>
      <c r="H33" s="142">
        <v>0.5</v>
      </c>
      <c r="I33" s="143" t="s">
        <v>127</v>
      </c>
      <c r="J33" s="142">
        <v>0.6</v>
      </c>
      <c r="K33" s="143" t="s">
        <v>127</v>
      </c>
    </row>
    <row r="34" spans="6:11">
      <c r="F34" t="s">
        <v>241</v>
      </c>
      <c r="G34" s="143" t="s">
        <v>113</v>
      </c>
      <c r="H34" s="142">
        <v>0.5</v>
      </c>
      <c r="I34" s="143" t="s">
        <v>130</v>
      </c>
      <c r="J34" s="142">
        <v>0.8</v>
      </c>
      <c r="K34" s="143" t="s">
        <v>163</v>
      </c>
    </row>
    <row r="35" spans="6:11">
      <c r="F35" t="s">
        <v>240</v>
      </c>
      <c r="G35" s="143" t="s">
        <v>113</v>
      </c>
      <c r="H35" s="142">
        <v>0.5</v>
      </c>
      <c r="I35" s="143" t="s">
        <v>132</v>
      </c>
      <c r="J35" s="142">
        <v>1</v>
      </c>
      <c r="K35" s="143" t="s">
        <v>161</v>
      </c>
    </row>
    <row r="37" spans="6:11" ht="45">
      <c r="G37" s="144" t="s">
        <v>250</v>
      </c>
    </row>
    <row r="38" spans="6:11" ht="105">
      <c r="G38" s="144" t="s">
        <v>251</v>
      </c>
    </row>
    <row r="39" spans="6:11" ht="75">
      <c r="G39" s="144" t="s">
        <v>252</v>
      </c>
    </row>
    <row r="40" spans="6:11" ht="75">
      <c r="G40" s="144" t="s">
        <v>253</v>
      </c>
    </row>
    <row r="41" spans="6:11" ht="75">
      <c r="G41" s="144" t="s">
        <v>254</v>
      </c>
    </row>
    <row r="42" spans="6:11" ht="45">
      <c r="G42" s="144" t="s">
        <v>255</v>
      </c>
    </row>
    <row r="43" spans="6:11" ht="105">
      <c r="G43" s="144" t="s">
        <v>256</v>
      </c>
    </row>
    <row r="44" spans="6:11" ht="75">
      <c r="G44" s="144" t="s">
        <v>257</v>
      </c>
    </row>
    <row r="45" spans="6:11" ht="75">
      <c r="G45" s="144" t="s">
        <v>258</v>
      </c>
    </row>
    <row r="46" spans="6:11" ht="75">
      <c r="G46" s="144" t="s">
        <v>259</v>
      </c>
    </row>
    <row r="47" spans="6:11" ht="45">
      <c r="G47" s="144" t="s">
        <v>260</v>
      </c>
    </row>
    <row r="48" spans="6:11" ht="105">
      <c r="G48" s="144" t="s">
        <v>261</v>
      </c>
    </row>
    <row r="49" spans="7:7" ht="75">
      <c r="G49" s="144" t="s">
        <v>262</v>
      </c>
    </row>
    <row r="50" spans="7:7" ht="75">
      <c r="G50" s="144" t="s">
        <v>263</v>
      </c>
    </row>
    <row r="51" spans="7:7" ht="75">
      <c r="G51" s="144" t="s">
        <v>264</v>
      </c>
    </row>
    <row r="52" spans="7:7" ht="45">
      <c r="G52" s="144" t="s">
        <v>265</v>
      </c>
    </row>
    <row r="53" spans="7:7" ht="105">
      <c r="G53" s="144" t="s">
        <v>266</v>
      </c>
    </row>
    <row r="54" spans="7:7" ht="75">
      <c r="G54" s="144" t="s">
        <v>267</v>
      </c>
    </row>
    <row r="55" spans="7:7" ht="75">
      <c r="G55" s="144" t="s">
        <v>268</v>
      </c>
    </row>
    <row r="56" spans="7:7" ht="75">
      <c r="G56" s="144" t="s">
        <v>269</v>
      </c>
    </row>
    <row r="57" spans="7:7" ht="45">
      <c r="G57" s="144" t="s">
        <v>270</v>
      </c>
    </row>
    <row r="58" spans="7:7" ht="105">
      <c r="G58" s="144" t="s">
        <v>271</v>
      </c>
    </row>
    <row r="59" spans="7:7" ht="75">
      <c r="G59" s="144" t="s">
        <v>272</v>
      </c>
    </row>
    <row r="60" spans="7:7" ht="75">
      <c r="G60" s="144" t="s">
        <v>273</v>
      </c>
    </row>
    <row r="61" spans="7:7" ht="75">
      <c r="G61" s="144" t="s">
        <v>274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289</v>
      </c>
    </row>
    <row r="3" spans="2:11" ht="30">
      <c r="B3" t="s">
        <v>40</v>
      </c>
      <c r="C3" s="82" t="s">
        <v>41</v>
      </c>
      <c r="D3" s="5" t="s">
        <v>47</v>
      </c>
      <c r="E3" t="s">
        <v>52</v>
      </c>
      <c r="F3" t="s">
        <v>56</v>
      </c>
      <c r="G3" t="s">
        <v>59</v>
      </c>
      <c r="H3" t="s">
        <v>62</v>
      </c>
      <c r="I3" t="s">
        <v>65</v>
      </c>
      <c r="J3" t="s">
        <v>176</v>
      </c>
      <c r="K3" t="s">
        <v>290</v>
      </c>
    </row>
    <row r="4" spans="2:11" ht="75">
      <c r="B4" s="167" t="s">
        <v>295</v>
      </c>
      <c r="C4" t="s">
        <v>42</v>
      </c>
      <c r="D4" s="5" t="s">
        <v>48</v>
      </c>
      <c r="E4" t="s">
        <v>53</v>
      </c>
      <c r="F4" t="s">
        <v>57</v>
      </c>
      <c r="G4" t="s">
        <v>60</v>
      </c>
      <c r="H4" t="s">
        <v>63</v>
      </c>
      <c r="I4" t="s">
        <v>66</v>
      </c>
      <c r="J4" t="s">
        <v>177</v>
      </c>
      <c r="K4" t="s">
        <v>291</v>
      </c>
    </row>
    <row r="5" spans="2:11" ht="60">
      <c r="B5" s="167" t="s">
        <v>308</v>
      </c>
      <c r="C5" t="s">
        <v>43</v>
      </c>
      <c r="D5" s="5" t="s">
        <v>129</v>
      </c>
      <c r="E5" t="s">
        <v>54</v>
      </c>
      <c r="K5" t="s">
        <v>292</v>
      </c>
    </row>
    <row r="6" spans="2:11" ht="45">
      <c r="B6" s="167" t="s">
        <v>294</v>
      </c>
      <c r="C6" t="s">
        <v>44</v>
      </c>
      <c r="D6" s="5" t="s">
        <v>310</v>
      </c>
      <c r="K6" t="s">
        <v>293</v>
      </c>
    </row>
    <row r="7" spans="2:11" ht="60">
      <c r="B7" s="167" t="s">
        <v>321</v>
      </c>
      <c r="C7" t="s">
        <v>45</v>
      </c>
      <c r="D7" s="83" t="s">
        <v>50</v>
      </c>
    </row>
    <row r="8" spans="2:11" ht="30">
      <c r="B8" s="167" t="s">
        <v>389</v>
      </c>
      <c r="C8" t="s">
        <v>309</v>
      </c>
      <c r="D8" s="155" t="s">
        <v>301</v>
      </c>
    </row>
    <row r="9" spans="2:11" ht="30">
      <c r="B9" s="167" t="s">
        <v>390</v>
      </c>
      <c r="C9" t="s">
        <v>174</v>
      </c>
      <c r="D9" s="155" t="s">
        <v>302</v>
      </c>
    </row>
    <row r="10" spans="2:11" ht="30">
      <c r="C10" t="s">
        <v>353</v>
      </c>
      <c r="D10" s="155" t="s">
        <v>303</v>
      </c>
    </row>
    <row r="11" spans="2:11" ht="30">
      <c r="D11" s="155" t="s">
        <v>304</v>
      </c>
    </row>
    <row r="12" spans="2:11" ht="30">
      <c r="D12" s="155" t="s">
        <v>305</v>
      </c>
    </row>
    <row r="13" spans="2:11" ht="30">
      <c r="D13" s="153" t="s">
        <v>296</v>
      </c>
    </row>
    <row r="14" spans="2:11" ht="30">
      <c r="D14" s="153" t="s">
        <v>297</v>
      </c>
    </row>
    <row r="15" spans="2:11" ht="30">
      <c r="D15" s="153" t="s">
        <v>298</v>
      </c>
    </row>
    <row r="16" spans="2:11" ht="30">
      <c r="D16" s="153" t="s">
        <v>299</v>
      </c>
    </row>
    <row r="17" spans="4:4" ht="30">
      <c r="D17" s="153" t="s">
        <v>300</v>
      </c>
    </row>
    <row r="18" spans="4:4" ht="60">
      <c r="D18" s="82" t="s">
        <v>386</v>
      </c>
    </row>
    <row r="19" spans="4:4" ht="60">
      <c r="D19" s="82" t="s">
        <v>387</v>
      </c>
    </row>
    <row r="20" spans="4:4" ht="30">
      <c r="D20" s="177" t="s">
        <v>313</v>
      </c>
    </row>
    <row r="21" spans="4:4" ht="30">
      <c r="D21" s="177" t="s">
        <v>317</v>
      </c>
    </row>
    <row r="22" spans="4:4" ht="30">
      <c r="D22" s="177" t="s">
        <v>318</v>
      </c>
    </row>
    <row r="23" spans="4:4" ht="30">
      <c r="D23" s="177" t="s">
        <v>319</v>
      </c>
    </row>
    <row r="24" spans="4:4" ht="45">
      <c r="D24" s="177" t="s">
        <v>320</v>
      </c>
    </row>
    <row r="25" spans="4:4" ht="45">
      <c r="D25" s="177" t="s">
        <v>311</v>
      </c>
    </row>
    <row r="26" spans="4:4" ht="60">
      <c r="D26" s="177" t="s">
        <v>312</v>
      </c>
    </row>
    <row r="27" spans="4:4" ht="45">
      <c r="D27" s="177" t="s">
        <v>329</v>
      </c>
    </row>
    <row r="28" spans="4:4" ht="45">
      <c r="D28" s="177" t="s">
        <v>330</v>
      </c>
    </row>
    <row r="29" spans="4:4" ht="45">
      <c r="D29" s="177" t="s">
        <v>331</v>
      </c>
    </row>
    <row r="30" spans="4:4" ht="45">
      <c r="D30" s="177" t="s">
        <v>328</v>
      </c>
    </row>
    <row r="31" spans="4:4" ht="45">
      <c r="D31" s="177" t="s">
        <v>332</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G4" zoomScale="71" zoomScaleNormal="71" workbookViewId="0">
      <selection activeCell="O10" sqref="O10:O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c r="A1" s="360"/>
      <c r="B1" s="361"/>
      <c r="C1" s="361"/>
      <c r="D1" s="464" t="s">
        <v>372</v>
      </c>
      <c r="E1" s="464"/>
      <c r="F1" s="464"/>
      <c r="G1" s="464"/>
      <c r="H1" s="464"/>
      <c r="I1" s="464"/>
      <c r="J1" s="464"/>
      <c r="K1" s="464"/>
      <c r="L1" s="464"/>
      <c r="M1" s="464"/>
      <c r="N1" s="464"/>
      <c r="O1" s="464"/>
      <c r="P1" s="464"/>
      <c r="Q1" s="465"/>
      <c r="R1" s="352" t="s">
        <v>67</v>
      </c>
      <c r="S1" s="352"/>
      <c r="T1" s="352"/>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2"/>
      <c r="B2" s="363"/>
      <c r="C2" s="363"/>
      <c r="D2" s="466"/>
      <c r="E2" s="466"/>
      <c r="F2" s="466"/>
      <c r="G2" s="466"/>
      <c r="H2" s="466"/>
      <c r="I2" s="466"/>
      <c r="J2" s="466"/>
      <c r="K2" s="466"/>
      <c r="L2" s="466"/>
      <c r="M2" s="466"/>
      <c r="N2" s="466"/>
      <c r="O2" s="466"/>
      <c r="P2" s="466"/>
      <c r="Q2" s="467"/>
      <c r="R2" s="352"/>
      <c r="S2" s="352"/>
      <c r="T2" s="352"/>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6"/>
      <c r="E3" s="466"/>
      <c r="F3" s="466"/>
      <c r="G3" s="466"/>
      <c r="H3" s="466"/>
      <c r="I3" s="466"/>
      <c r="J3" s="466"/>
      <c r="K3" s="466"/>
      <c r="L3" s="466"/>
      <c r="M3" s="466"/>
      <c r="N3" s="466"/>
      <c r="O3" s="466"/>
      <c r="P3" s="466"/>
      <c r="Q3" s="467"/>
      <c r="R3" s="352"/>
      <c r="S3" s="352"/>
      <c r="T3" s="352"/>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3" t="s">
        <v>0</v>
      </c>
      <c r="B4" s="354"/>
      <c r="C4" s="355"/>
      <c r="D4" s="356" t="str">
        <f>'Mapa Final'!D4</f>
        <v xml:space="preserve">Seguridad y Salud en el Trabajo </v>
      </c>
      <c r="E4" s="357"/>
      <c r="F4" s="357"/>
      <c r="G4" s="357"/>
      <c r="H4" s="357"/>
      <c r="I4" s="357"/>
      <c r="J4" s="357"/>
      <c r="K4" s="357"/>
      <c r="L4" s="357"/>
      <c r="M4" s="357"/>
      <c r="N4" s="358"/>
      <c r="O4" s="359"/>
      <c r="P4" s="359"/>
      <c r="Q4" s="359"/>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3" t="s">
        <v>1</v>
      </c>
      <c r="B5" s="354"/>
      <c r="C5" s="355"/>
      <c r="D5" s="364"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5"/>
      <c r="F5" s="365"/>
      <c r="G5" s="365"/>
      <c r="H5" s="365"/>
      <c r="I5" s="365"/>
      <c r="J5" s="365"/>
      <c r="K5" s="365"/>
      <c r="L5" s="365"/>
      <c r="M5" s="365"/>
      <c r="N5" s="366"/>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3" t="s">
        <v>2</v>
      </c>
      <c r="B6" s="354"/>
      <c r="C6" s="355"/>
      <c r="D6" s="364" t="str">
        <f>'Mapa Final'!D6</f>
        <v>Dirección Seccional de Administración Judicial Armenia- Quindío</v>
      </c>
      <c r="E6" s="365"/>
      <c r="F6" s="365"/>
      <c r="G6" s="365"/>
      <c r="H6" s="365"/>
      <c r="I6" s="365"/>
      <c r="J6" s="365"/>
      <c r="K6" s="365"/>
      <c r="L6" s="365"/>
      <c r="M6" s="365"/>
      <c r="N6" s="366"/>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0.5" customHeight="1" thickTop="1" thickBot="1">
      <c r="A7" s="459" t="s">
        <v>354</v>
      </c>
      <c r="B7" s="460"/>
      <c r="C7" s="460"/>
      <c r="D7" s="460"/>
      <c r="E7" s="460"/>
      <c r="F7" s="461"/>
      <c r="G7" s="200"/>
      <c r="H7" s="462" t="s">
        <v>355</v>
      </c>
      <c r="I7" s="462"/>
      <c r="J7" s="462"/>
      <c r="K7" s="462" t="s">
        <v>356</v>
      </c>
      <c r="L7" s="462"/>
      <c r="M7" s="462"/>
      <c r="N7" s="463" t="s">
        <v>357</v>
      </c>
      <c r="O7" s="468" t="s">
        <v>358</v>
      </c>
      <c r="P7" s="470" t="s">
        <v>359</v>
      </c>
      <c r="Q7" s="471"/>
      <c r="R7" s="470" t="s">
        <v>360</v>
      </c>
      <c r="S7" s="471"/>
      <c r="T7" s="472" t="s">
        <v>361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63"/>
      <c r="O8" s="469"/>
      <c r="P8" s="204" t="s">
        <v>365</v>
      </c>
      <c r="Q8" s="204" t="s">
        <v>366</v>
      </c>
      <c r="R8" s="204" t="s">
        <v>367</v>
      </c>
      <c r="S8" s="204" t="s">
        <v>368</v>
      </c>
      <c r="T8" s="47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75">
        <f>'Mapa Final'!A10</f>
        <v>1</v>
      </c>
      <c r="B10" s="518" t="str">
        <f>'Mapa Final'!B10</f>
        <v>Inexactitud en la Planeación y Ejecución del Sistema de Gestión de Seguridad y Salud en el Trabajo</v>
      </c>
      <c r="C10" s="478" t="str">
        <f>'Mapa Final'!C10</f>
        <v>Incumplimiento de las metas establecidas</v>
      </c>
      <c r="D10" s="478" t="str">
        <f>'Mapa Final'!D10</f>
        <v>1. Desalineación de Ias metas plasmadas en los subprogramas con respecto al Plan Anual de Trabajo y a la normativa vigente sobre la materia.</v>
      </c>
      <c r="E10" s="481" t="str">
        <f>'Mapa Final'!E10</f>
        <v>Demora en los tiempos de presentación y aprobación  del Plan de Trabajo por parte del Nivel Central.</v>
      </c>
      <c r="F10" s="481" t="str">
        <f>'Mapa Final'!F10</f>
        <v>Posibilidad de incumplimiento de las metas establecidas en el Plan de Trabajo, llevando a la entidad a incurrir en sanciones establecidas por los organismos de vigilancia y control.</v>
      </c>
      <c r="G10" s="481" t="str">
        <f>'Mapa Final'!G10</f>
        <v>Ejecución y Administración de Procesos</v>
      </c>
      <c r="H10" s="497" t="str">
        <f>'Mapa Final'!I10</f>
        <v>Baja</v>
      </c>
      <c r="I10" s="500" t="str">
        <f>'Mapa Final'!L10</f>
        <v>Mayor</v>
      </c>
      <c r="J10" s="510" t="str">
        <f>'Mapa Final'!N10</f>
        <v xml:space="preserve">Alto </v>
      </c>
      <c r="K10" s="513" t="str">
        <f>'Mapa Final'!AA10</f>
        <v>Baja</v>
      </c>
      <c r="L10" s="513" t="str">
        <f>'Mapa Final'!AE10</f>
        <v>Mayor</v>
      </c>
      <c r="M10" s="503" t="str">
        <f>'Mapa Final'!AG10</f>
        <v xml:space="preserve">Alto </v>
      </c>
      <c r="N10" s="506" t="str">
        <f>'Mapa Final'!AH10</f>
        <v>Evitar</v>
      </c>
      <c r="O10" s="487" t="s">
        <v>565</v>
      </c>
      <c r="P10" s="509"/>
      <c r="Q10" s="509" t="s">
        <v>179</v>
      </c>
      <c r="R10" s="484">
        <v>44197</v>
      </c>
      <c r="S10" s="484">
        <v>44561</v>
      </c>
      <c r="T10" s="487" t="s">
        <v>567</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76"/>
      <c r="B11" s="340"/>
      <c r="C11" s="479"/>
      <c r="D11" s="479"/>
      <c r="E11" s="482"/>
      <c r="F11" s="482"/>
      <c r="G11" s="482"/>
      <c r="H11" s="498"/>
      <c r="I11" s="501"/>
      <c r="J11" s="511"/>
      <c r="K11" s="514"/>
      <c r="L11" s="514"/>
      <c r="M11" s="504"/>
      <c r="N11" s="507"/>
      <c r="O11" s="485"/>
      <c r="P11" s="485"/>
      <c r="Q11" s="485"/>
      <c r="R11" s="485"/>
      <c r="S11" s="485"/>
      <c r="T11" s="485"/>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76"/>
      <c r="B12" s="340"/>
      <c r="C12" s="479"/>
      <c r="D12" s="479"/>
      <c r="E12" s="482"/>
      <c r="F12" s="482"/>
      <c r="G12" s="482"/>
      <c r="H12" s="498"/>
      <c r="I12" s="501"/>
      <c r="J12" s="511"/>
      <c r="K12" s="514"/>
      <c r="L12" s="514"/>
      <c r="M12" s="504"/>
      <c r="N12" s="507"/>
      <c r="O12" s="485"/>
      <c r="P12" s="485"/>
      <c r="Q12" s="485"/>
      <c r="R12" s="485"/>
      <c r="S12" s="485"/>
      <c r="T12" s="485"/>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76"/>
      <c r="B13" s="340"/>
      <c r="C13" s="479"/>
      <c r="D13" s="479"/>
      <c r="E13" s="482"/>
      <c r="F13" s="482"/>
      <c r="G13" s="482"/>
      <c r="H13" s="498"/>
      <c r="I13" s="501"/>
      <c r="J13" s="511"/>
      <c r="K13" s="514"/>
      <c r="L13" s="514"/>
      <c r="M13" s="504"/>
      <c r="N13" s="507"/>
      <c r="O13" s="485"/>
      <c r="P13" s="485"/>
      <c r="Q13" s="485"/>
      <c r="R13" s="485"/>
      <c r="S13" s="485"/>
      <c r="T13" s="485"/>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77"/>
      <c r="B14" s="519"/>
      <c r="C14" s="480"/>
      <c r="D14" s="480"/>
      <c r="E14" s="483"/>
      <c r="F14" s="483"/>
      <c r="G14" s="483"/>
      <c r="H14" s="499"/>
      <c r="I14" s="502"/>
      <c r="J14" s="512"/>
      <c r="K14" s="515"/>
      <c r="L14" s="515"/>
      <c r="M14" s="505"/>
      <c r="N14" s="508"/>
      <c r="O14" s="486"/>
      <c r="P14" s="486"/>
      <c r="Q14" s="486"/>
      <c r="R14" s="486"/>
      <c r="S14" s="486"/>
      <c r="T14" s="486"/>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8">
        <f>'Mapa Final'!A15</f>
        <v>0</v>
      </c>
      <c r="B15" s="516">
        <f>'Mapa Final'!B15</f>
        <v>0</v>
      </c>
      <c r="C15" s="491">
        <f>'Mapa Final'!C15</f>
        <v>0</v>
      </c>
      <c r="D15" s="491" t="str">
        <f>'Mapa Final'!D15</f>
        <v>6. Retraso en la entrega de las matrices de riesgos laborales y administración deficiente, inoportuna o inexacta de las mismas.</v>
      </c>
      <c r="E15" s="494">
        <f>'Mapa Final'!E15</f>
        <v>0</v>
      </c>
      <c r="F15" s="494">
        <f>'Mapa Final'!F15</f>
        <v>0</v>
      </c>
      <c r="G15" s="494">
        <f>'Mapa Final'!G15</f>
        <v>0</v>
      </c>
      <c r="H15" s="497">
        <f>'Mapa Final'!I15</f>
        <v>0</v>
      </c>
      <c r="I15" s="500">
        <f>'Mapa Final'!L15</f>
        <v>0</v>
      </c>
      <c r="J15" s="510">
        <f>'Mapa Final'!N15</f>
        <v>0</v>
      </c>
      <c r="K15" s="513">
        <f>'Mapa Final'!AA15</f>
        <v>0</v>
      </c>
      <c r="L15" s="513">
        <f>'Mapa Final'!AE15</f>
        <v>0</v>
      </c>
      <c r="M15" s="503">
        <f>'Mapa Final'!AG15</f>
        <v>0</v>
      </c>
      <c r="N15" s="513">
        <f>'Mapa Final'!AH15</f>
        <v>0</v>
      </c>
      <c r="O15" s="509"/>
      <c r="P15" s="509"/>
      <c r="Q15" s="509"/>
      <c r="R15" s="509"/>
      <c r="S15" s="509"/>
      <c r="T15" s="5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9"/>
      <c r="B16" s="335"/>
      <c r="C16" s="492"/>
      <c r="D16" s="492"/>
      <c r="E16" s="495"/>
      <c r="F16" s="495"/>
      <c r="G16" s="495"/>
      <c r="H16" s="498"/>
      <c r="I16" s="501"/>
      <c r="J16" s="511"/>
      <c r="K16" s="514"/>
      <c r="L16" s="514"/>
      <c r="M16" s="504"/>
      <c r="N16" s="514"/>
      <c r="O16" s="485"/>
      <c r="P16" s="485"/>
      <c r="Q16" s="485"/>
      <c r="R16" s="485"/>
      <c r="S16" s="485"/>
      <c r="T16" s="485"/>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9"/>
      <c r="B17" s="335"/>
      <c r="C17" s="492"/>
      <c r="D17" s="492"/>
      <c r="E17" s="495"/>
      <c r="F17" s="495"/>
      <c r="G17" s="495"/>
      <c r="H17" s="498"/>
      <c r="I17" s="501"/>
      <c r="J17" s="511"/>
      <c r="K17" s="514"/>
      <c r="L17" s="514"/>
      <c r="M17" s="504"/>
      <c r="N17" s="514"/>
      <c r="O17" s="485"/>
      <c r="P17" s="485"/>
      <c r="Q17" s="485"/>
      <c r="R17" s="485"/>
      <c r="S17" s="485"/>
      <c r="T17" s="485"/>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9"/>
      <c r="B18" s="335"/>
      <c r="C18" s="492"/>
      <c r="D18" s="492"/>
      <c r="E18" s="495"/>
      <c r="F18" s="495"/>
      <c r="G18" s="495"/>
      <c r="H18" s="498"/>
      <c r="I18" s="501"/>
      <c r="J18" s="511"/>
      <c r="K18" s="514"/>
      <c r="L18" s="514"/>
      <c r="M18" s="504"/>
      <c r="N18" s="514"/>
      <c r="O18" s="485"/>
      <c r="P18" s="485"/>
      <c r="Q18" s="485"/>
      <c r="R18" s="485"/>
      <c r="S18" s="485"/>
      <c r="T18" s="485"/>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90"/>
      <c r="B19" s="517"/>
      <c r="C19" s="493"/>
      <c r="D19" s="493"/>
      <c r="E19" s="496"/>
      <c r="F19" s="496"/>
      <c r="G19" s="496"/>
      <c r="H19" s="499"/>
      <c r="I19" s="502"/>
      <c r="J19" s="512"/>
      <c r="K19" s="515"/>
      <c r="L19" s="515"/>
      <c r="M19" s="505"/>
      <c r="N19" s="515"/>
      <c r="O19" s="486"/>
      <c r="P19" s="486"/>
      <c r="Q19" s="486"/>
      <c r="R19" s="486"/>
      <c r="S19" s="486"/>
      <c r="T19" s="486"/>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8" t="e">
        <f>'Mapa Final'!#REF!</f>
        <v>#REF!</v>
      </c>
      <c r="B20" s="516" t="e">
        <f>'Mapa Final'!#REF!</f>
        <v>#REF!</v>
      </c>
      <c r="C20" s="491" t="e">
        <f>'Mapa Final'!#REF!</f>
        <v>#REF!</v>
      </c>
      <c r="D20" s="491" t="e">
        <f>'Mapa Final'!#REF!</f>
        <v>#REF!</v>
      </c>
      <c r="E20" s="494" t="e">
        <f>'Mapa Final'!#REF!</f>
        <v>#REF!</v>
      </c>
      <c r="F20" s="494" t="e">
        <f>'Mapa Final'!#REF!</f>
        <v>#REF!</v>
      </c>
      <c r="G20" s="494" t="e">
        <f>'Mapa Final'!#REF!</f>
        <v>#REF!</v>
      </c>
      <c r="H20" s="497" t="e">
        <f>'Mapa Final'!#REF!</f>
        <v>#REF!</v>
      </c>
      <c r="I20" s="500" t="e">
        <f>'Mapa Final'!#REF!</f>
        <v>#REF!</v>
      </c>
      <c r="J20" s="510" t="e">
        <f>'Mapa Final'!#REF!</f>
        <v>#REF!</v>
      </c>
      <c r="K20" s="513" t="e">
        <f>'Mapa Final'!#REF!</f>
        <v>#REF!</v>
      </c>
      <c r="L20" s="513" t="e">
        <f>'Mapa Final'!#REF!</f>
        <v>#REF!</v>
      </c>
      <c r="M20" s="503" t="e">
        <f>'Mapa Final'!#REF!</f>
        <v>#REF!</v>
      </c>
      <c r="N20" s="513" t="e">
        <f>'Mapa Final'!#REF!</f>
        <v>#REF!</v>
      </c>
      <c r="O20" s="509"/>
      <c r="P20" s="509"/>
      <c r="Q20" s="509"/>
      <c r="R20" s="509"/>
      <c r="S20" s="509"/>
      <c r="T20" s="509"/>
      <c r="U20" s="209"/>
      <c r="V20" s="209"/>
    </row>
    <row r="21" spans="1:176">
      <c r="A21" s="489"/>
      <c r="B21" s="335"/>
      <c r="C21" s="492"/>
      <c r="D21" s="492"/>
      <c r="E21" s="495"/>
      <c r="F21" s="495"/>
      <c r="G21" s="495"/>
      <c r="H21" s="498"/>
      <c r="I21" s="501"/>
      <c r="J21" s="511"/>
      <c r="K21" s="514"/>
      <c r="L21" s="514"/>
      <c r="M21" s="504"/>
      <c r="N21" s="514"/>
      <c r="O21" s="485"/>
      <c r="P21" s="485"/>
      <c r="Q21" s="485"/>
      <c r="R21" s="485"/>
      <c r="S21" s="485"/>
      <c r="T21" s="485"/>
      <c r="U21" s="209"/>
      <c r="V21" s="209"/>
    </row>
    <row r="22" spans="1:176">
      <c r="A22" s="489"/>
      <c r="B22" s="335"/>
      <c r="C22" s="492"/>
      <c r="D22" s="492"/>
      <c r="E22" s="495"/>
      <c r="F22" s="495"/>
      <c r="G22" s="495"/>
      <c r="H22" s="498"/>
      <c r="I22" s="501"/>
      <c r="J22" s="511"/>
      <c r="K22" s="514"/>
      <c r="L22" s="514"/>
      <c r="M22" s="504"/>
      <c r="N22" s="514"/>
      <c r="O22" s="485"/>
      <c r="P22" s="485"/>
      <c r="Q22" s="485"/>
      <c r="R22" s="485"/>
      <c r="S22" s="485"/>
      <c r="T22" s="485"/>
      <c r="U22" s="209"/>
      <c r="V22" s="209"/>
    </row>
    <row r="23" spans="1:176">
      <c r="A23" s="489"/>
      <c r="B23" s="335"/>
      <c r="C23" s="492"/>
      <c r="D23" s="492"/>
      <c r="E23" s="495"/>
      <c r="F23" s="495"/>
      <c r="G23" s="495"/>
      <c r="H23" s="498"/>
      <c r="I23" s="501"/>
      <c r="J23" s="511"/>
      <c r="K23" s="514"/>
      <c r="L23" s="514"/>
      <c r="M23" s="504"/>
      <c r="N23" s="514"/>
      <c r="O23" s="485"/>
      <c r="P23" s="485"/>
      <c r="Q23" s="485"/>
      <c r="R23" s="485"/>
      <c r="S23" s="485"/>
      <c r="T23" s="485"/>
      <c r="U23" s="209"/>
      <c r="V23" s="209"/>
    </row>
    <row r="24" spans="1:176" ht="307.5" customHeight="1" thickBot="1">
      <c r="A24" s="490"/>
      <c r="B24" s="517"/>
      <c r="C24" s="493"/>
      <c r="D24" s="493"/>
      <c r="E24" s="496"/>
      <c r="F24" s="496"/>
      <c r="G24" s="496"/>
      <c r="H24" s="499"/>
      <c r="I24" s="502"/>
      <c r="J24" s="512"/>
      <c r="K24" s="515"/>
      <c r="L24" s="515"/>
      <c r="M24" s="505"/>
      <c r="N24" s="515"/>
      <c r="O24" s="486"/>
      <c r="P24" s="486"/>
      <c r="Q24" s="486"/>
      <c r="R24" s="486"/>
      <c r="S24" s="486"/>
      <c r="T24" s="486"/>
      <c r="U24" s="209"/>
      <c r="V24" s="209"/>
    </row>
    <row r="25" spans="1:176">
      <c r="A25" s="488" t="e">
        <f>'Mapa Final'!#REF!</f>
        <v>#REF!</v>
      </c>
      <c r="B25" s="516" t="e">
        <f>'Mapa Final'!#REF!</f>
        <v>#REF!</v>
      </c>
      <c r="C25" s="491" t="e">
        <f>'Mapa Final'!#REF!</f>
        <v>#REF!</v>
      </c>
      <c r="D25" s="491" t="e">
        <f>'Mapa Final'!#REF!</f>
        <v>#REF!</v>
      </c>
      <c r="E25" s="494" t="e">
        <f>'Mapa Final'!#REF!</f>
        <v>#REF!</v>
      </c>
      <c r="F25" s="494" t="e">
        <f>'Mapa Final'!#REF!</f>
        <v>#REF!</v>
      </c>
      <c r="G25" s="494" t="e">
        <f>'Mapa Final'!#REF!</f>
        <v>#REF!</v>
      </c>
      <c r="H25" s="497" t="e">
        <f>'Mapa Final'!#REF!</f>
        <v>#REF!</v>
      </c>
      <c r="I25" s="500" t="e">
        <f>'Mapa Final'!#REF!</f>
        <v>#REF!</v>
      </c>
      <c r="J25" s="510" t="e">
        <f>'Mapa Final'!#REF!</f>
        <v>#REF!</v>
      </c>
      <c r="K25" s="513" t="e">
        <f>'Mapa Final'!#REF!</f>
        <v>#REF!</v>
      </c>
      <c r="L25" s="513" t="e">
        <f>'Mapa Final'!#REF!</f>
        <v>#REF!</v>
      </c>
      <c r="M25" s="503" t="e">
        <f>'Mapa Final'!#REF!</f>
        <v>#REF!</v>
      </c>
      <c r="N25" s="513" t="e">
        <f>'Mapa Final'!#REF!</f>
        <v>#REF!</v>
      </c>
      <c r="O25" s="509"/>
      <c r="P25" s="509"/>
      <c r="Q25" s="509"/>
      <c r="R25" s="509"/>
      <c r="S25" s="509"/>
      <c r="T25" s="509"/>
    </row>
    <row r="26" spans="1:176">
      <c r="A26" s="489"/>
      <c r="B26" s="335"/>
      <c r="C26" s="492"/>
      <c r="D26" s="492"/>
      <c r="E26" s="495"/>
      <c r="F26" s="495"/>
      <c r="G26" s="495"/>
      <c r="H26" s="498"/>
      <c r="I26" s="501"/>
      <c r="J26" s="511"/>
      <c r="K26" s="514"/>
      <c r="L26" s="514"/>
      <c r="M26" s="504"/>
      <c r="N26" s="514"/>
      <c r="O26" s="485"/>
      <c r="P26" s="485"/>
      <c r="Q26" s="485"/>
      <c r="R26" s="485"/>
      <c r="S26" s="485"/>
      <c r="T26" s="485"/>
    </row>
    <row r="27" spans="1:176">
      <c r="A27" s="489"/>
      <c r="B27" s="335"/>
      <c r="C27" s="492"/>
      <c r="D27" s="492"/>
      <c r="E27" s="495"/>
      <c r="F27" s="495"/>
      <c r="G27" s="495"/>
      <c r="H27" s="498"/>
      <c r="I27" s="501"/>
      <c r="J27" s="511"/>
      <c r="K27" s="514"/>
      <c r="L27" s="514"/>
      <c r="M27" s="504"/>
      <c r="N27" s="514"/>
      <c r="O27" s="485"/>
      <c r="P27" s="485"/>
      <c r="Q27" s="485"/>
      <c r="R27" s="485"/>
      <c r="S27" s="485"/>
      <c r="T27" s="485"/>
    </row>
    <row r="28" spans="1:176">
      <c r="A28" s="489"/>
      <c r="B28" s="335"/>
      <c r="C28" s="492"/>
      <c r="D28" s="492"/>
      <c r="E28" s="495"/>
      <c r="F28" s="495"/>
      <c r="G28" s="495"/>
      <c r="H28" s="498"/>
      <c r="I28" s="501"/>
      <c r="J28" s="511"/>
      <c r="K28" s="514"/>
      <c r="L28" s="514"/>
      <c r="M28" s="504"/>
      <c r="N28" s="514"/>
      <c r="O28" s="485"/>
      <c r="P28" s="485"/>
      <c r="Q28" s="485"/>
      <c r="R28" s="485"/>
      <c r="S28" s="485"/>
      <c r="T28" s="485"/>
    </row>
    <row r="29" spans="1:176" ht="277.5" customHeight="1" thickBot="1">
      <c r="A29" s="490"/>
      <c r="B29" s="517"/>
      <c r="C29" s="493"/>
      <c r="D29" s="493"/>
      <c r="E29" s="496"/>
      <c r="F29" s="496"/>
      <c r="G29" s="496"/>
      <c r="H29" s="499"/>
      <c r="I29" s="502"/>
      <c r="J29" s="512"/>
      <c r="K29" s="515"/>
      <c r="L29" s="515"/>
      <c r="M29" s="505"/>
      <c r="N29" s="515"/>
      <c r="O29" s="486"/>
      <c r="P29" s="486"/>
      <c r="Q29" s="486"/>
      <c r="R29" s="486"/>
      <c r="S29" s="486"/>
      <c r="T29" s="486"/>
    </row>
    <row r="30" spans="1:176">
      <c r="A30" s="488" t="e">
        <f>'Mapa Final'!#REF!</f>
        <v>#REF!</v>
      </c>
      <c r="B30" s="516" t="e">
        <f>'Mapa Final'!#REF!</f>
        <v>#REF!</v>
      </c>
      <c r="C30" s="491" t="e">
        <f>'Mapa Final'!#REF!</f>
        <v>#REF!</v>
      </c>
      <c r="D30" s="491" t="e">
        <f>'Mapa Final'!#REF!</f>
        <v>#REF!</v>
      </c>
      <c r="E30" s="494" t="e">
        <f>'Mapa Final'!#REF!</f>
        <v>#REF!</v>
      </c>
      <c r="F30" s="494" t="e">
        <f>'Mapa Final'!#REF!</f>
        <v>#REF!</v>
      </c>
      <c r="G30" s="494" t="e">
        <f>'Mapa Final'!#REF!</f>
        <v>#REF!</v>
      </c>
      <c r="H30" s="497" t="e">
        <f>'Mapa Final'!#REF!</f>
        <v>#REF!</v>
      </c>
      <c r="I30" s="500" t="e">
        <f>'Mapa Final'!#REF!</f>
        <v>#REF!</v>
      </c>
      <c r="J30" s="510" t="e">
        <f>'Mapa Final'!#REF!</f>
        <v>#REF!</v>
      </c>
      <c r="K30" s="513" t="e">
        <f>'Mapa Final'!#REF!</f>
        <v>#REF!</v>
      </c>
      <c r="L30" s="513" t="e">
        <f>'Mapa Final'!#REF!</f>
        <v>#REF!</v>
      </c>
      <c r="M30" s="503" t="e">
        <f>'Mapa Final'!#REF!</f>
        <v>#REF!</v>
      </c>
      <c r="N30" s="513" t="e">
        <f>'Mapa Final'!#REF!</f>
        <v>#REF!</v>
      </c>
      <c r="O30" s="509"/>
      <c r="P30" s="509"/>
      <c r="Q30" s="509"/>
      <c r="R30" s="509"/>
      <c r="S30" s="509"/>
      <c r="T30" s="509"/>
    </row>
    <row r="31" spans="1:176">
      <c r="A31" s="489"/>
      <c r="B31" s="335"/>
      <c r="C31" s="492"/>
      <c r="D31" s="492"/>
      <c r="E31" s="495"/>
      <c r="F31" s="495"/>
      <c r="G31" s="495"/>
      <c r="H31" s="498"/>
      <c r="I31" s="501"/>
      <c r="J31" s="511"/>
      <c r="K31" s="514"/>
      <c r="L31" s="514"/>
      <c r="M31" s="504"/>
      <c r="N31" s="514"/>
      <c r="O31" s="485"/>
      <c r="P31" s="485"/>
      <c r="Q31" s="485"/>
      <c r="R31" s="485"/>
      <c r="S31" s="485"/>
      <c r="T31" s="485"/>
    </row>
    <row r="32" spans="1:176">
      <c r="A32" s="489"/>
      <c r="B32" s="335"/>
      <c r="C32" s="492"/>
      <c r="D32" s="492"/>
      <c r="E32" s="495"/>
      <c r="F32" s="495"/>
      <c r="G32" s="495"/>
      <c r="H32" s="498"/>
      <c r="I32" s="501"/>
      <c r="J32" s="511"/>
      <c r="K32" s="514"/>
      <c r="L32" s="514"/>
      <c r="M32" s="504"/>
      <c r="N32" s="514"/>
      <c r="O32" s="485"/>
      <c r="P32" s="485"/>
      <c r="Q32" s="485"/>
      <c r="R32" s="485"/>
      <c r="S32" s="485"/>
      <c r="T32" s="485"/>
    </row>
    <row r="33" spans="1:20">
      <c r="A33" s="489"/>
      <c r="B33" s="335"/>
      <c r="C33" s="492"/>
      <c r="D33" s="492"/>
      <c r="E33" s="495"/>
      <c r="F33" s="495"/>
      <c r="G33" s="495"/>
      <c r="H33" s="498"/>
      <c r="I33" s="501"/>
      <c r="J33" s="511"/>
      <c r="K33" s="514"/>
      <c r="L33" s="514"/>
      <c r="M33" s="504"/>
      <c r="N33" s="514"/>
      <c r="O33" s="485"/>
      <c r="P33" s="485"/>
      <c r="Q33" s="485"/>
      <c r="R33" s="485"/>
      <c r="S33" s="485"/>
      <c r="T33" s="485"/>
    </row>
    <row r="34" spans="1:20" ht="102.75" customHeight="1" thickBot="1">
      <c r="A34" s="490"/>
      <c r="B34" s="517"/>
      <c r="C34" s="493"/>
      <c r="D34" s="493"/>
      <c r="E34" s="496"/>
      <c r="F34" s="496"/>
      <c r="G34" s="496"/>
      <c r="H34" s="499"/>
      <c r="I34" s="502"/>
      <c r="J34" s="512"/>
      <c r="K34" s="515"/>
      <c r="L34" s="515"/>
      <c r="M34" s="505"/>
      <c r="N34" s="515"/>
      <c r="O34" s="486"/>
      <c r="P34" s="486"/>
      <c r="Q34" s="486"/>
      <c r="R34" s="486"/>
      <c r="S34" s="486"/>
      <c r="T34" s="486"/>
    </row>
    <row r="35" spans="1:20">
      <c r="A35" s="488" t="e">
        <f>'Mapa Final'!#REF!</f>
        <v>#REF!</v>
      </c>
      <c r="B35" s="516" t="e">
        <f>'Mapa Final'!#REF!</f>
        <v>#REF!</v>
      </c>
      <c r="C35" s="491" t="e">
        <f>'Mapa Final'!#REF!</f>
        <v>#REF!</v>
      </c>
      <c r="D35" s="491" t="e">
        <f>'Mapa Final'!#REF!</f>
        <v>#REF!</v>
      </c>
      <c r="E35" s="494" t="e">
        <f>'Mapa Final'!#REF!</f>
        <v>#REF!</v>
      </c>
      <c r="F35" s="494" t="e">
        <f>'Mapa Final'!#REF!</f>
        <v>#REF!</v>
      </c>
      <c r="G35" s="494" t="e">
        <f>'Mapa Final'!#REF!</f>
        <v>#REF!</v>
      </c>
      <c r="H35" s="497" t="e">
        <f>'Mapa Final'!#REF!</f>
        <v>#REF!</v>
      </c>
      <c r="I35" s="500" t="e">
        <f>'Mapa Final'!#REF!</f>
        <v>#REF!</v>
      </c>
      <c r="J35" s="510" t="e">
        <f>'Mapa Final'!#REF!</f>
        <v>#REF!</v>
      </c>
      <c r="K35" s="513" t="e">
        <f>'Mapa Final'!#REF!</f>
        <v>#REF!</v>
      </c>
      <c r="L35" s="513" t="e">
        <f>'Mapa Final'!#REF!</f>
        <v>#REF!</v>
      </c>
      <c r="M35" s="503" t="e">
        <f>'Mapa Final'!#REF!</f>
        <v>#REF!</v>
      </c>
      <c r="N35" s="513" t="e">
        <f>'Mapa Final'!#REF!</f>
        <v>#REF!</v>
      </c>
      <c r="O35" s="509"/>
      <c r="P35" s="509"/>
      <c r="Q35" s="509"/>
      <c r="R35" s="509"/>
      <c r="S35" s="509"/>
      <c r="T35" s="509"/>
    </row>
    <row r="36" spans="1:20">
      <c r="A36" s="489"/>
      <c r="B36" s="335"/>
      <c r="C36" s="492"/>
      <c r="D36" s="492"/>
      <c r="E36" s="495"/>
      <c r="F36" s="495"/>
      <c r="G36" s="495"/>
      <c r="H36" s="498"/>
      <c r="I36" s="501"/>
      <c r="J36" s="511"/>
      <c r="K36" s="514"/>
      <c r="L36" s="514"/>
      <c r="M36" s="504"/>
      <c r="N36" s="514"/>
      <c r="O36" s="485"/>
      <c r="P36" s="485"/>
      <c r="Q36" s="485"/>
      <c r="R36" s="485"/>
      <c r="S36" s="485"/>
      <c r="T36" s="485"/>
    </row>
    <row r="37" spans="1:20">
      <c r="A37" s="489"/>
      <c r="B37" s="335"/>
      <c r="C37" s="492"/>
      <c r="D37" s="492"/>
      <c r="E37" s="495"/>
      <c r="F37" s="495"/>
      <c r="G37" s="495"/>
      <c r="H37" s="498"/>
      <c r="I37" s="501"/>
      <c r="J37" s="511"/>
      <c r="K37" s="514"/>
      <c r="L37" s="514"/>
      <c r="M37" s="504"/>
      <c r="N37" s="514"/>
      <c r="O37" s="485"/>
      <c r="P37" s="485"/>
      <c r="Q37" s="485"/>
      <c r="R37" s="485"/>
      <c r="S37" s="485"/>
      <c r="T37" s="485"/>
    </row>
    <row r="38" spans="1:20">
      <c r="A38" s="489"/>
      <c r="B38" s="335"/>
      <c r="C38" s="492"/>
      <c r="D38" s="492"/>
      <c r="E38" s="495"/>
      <c r="F38" s="495"/>
      <c r="G38" s="495"/>
      <c r="H38" s="498"/>
      <c r="I38" s="501"/>
      <c r="J38" s="511"/>
      <c r="K38" s="514"/>
      <c r="L38" s="514"/>
      <c r="M38" s="504"/>
      <c r="N38" s="514"/>
      <c r="O38" s="485"/>
      <c r="P38" s="485"/>
      <c r="Q38" s="485"/>
      <c r="R38" s="485"/>
      <c r="S38" s="485"/>
      <c r="T38" s="485"/>
    </row>
    <row r="39" spans="1:20" ht="278.25" customHeight="1" thickBot="1">
      <c r="A39" s="490"/>
      <c r="B39" s="517"/>
      <c r="C39" s="493"/>
      <c r="D39" s="493"/>
      <c r="E39" s="496"/>
      <c r="F39" s="496"/>
      <c r="G39" s="496"/>
      <c r="H39" s="499"/>
      <c r="I39" s="502"/>
      <c r="J39" s="512"/>
      <c r="K39" s="515"/>
      <c r="L39" s="515"/>
      <c r="M39" s="505"/>
      <c r="N39" s="515"/>
      <c r="O39" s="486"/>
      <c r="P39" s="486"/>
      <c r="Q39" s="486"/>
      <c r="R39" s="486"/>
      <c r="S39" s="486"/>
      <c r="T39" s="486"/>
    </row>
    <row r="40" spans="1:20">
      <c r="A40" s="488" t="e">
        <f>'Mapa Final'!#REF!</f>
        <v>#REF!</v>
      </c>
      <c r="B40" s="516" t="e">
        <f>'Mapa Final'!#REF!</f>
        <v>#REF!</v>
      </c>
      <c r="C40" s="491" t="e">
        <f>'Mapa Final'!#REF!</f>
        <v>#REF!</v>
      </c>
      <c r="D40" s="491" t="e">
        <f>'Mapa Final'!#REF!</f>
        <v>#REF!</v>
      </c>
      <c r="E40" s="494" t="e">
        <f>'Mapa Final'!#REF!</f>
        <v>#REF!</v>
      </c>
      <c r="F40" s="494" t="e">
        <f>'Mapa Final'!#REF!</f>
        <v>#REF!</v>
      </c>
      <c r="G40" s="494" t="e">
        <f>'Mapa Final'!#REF!</f>
        <v>#REF!</v>
      </c>
      <c r="H40" s="497" t="e">
        <f>'Mapa Final'!#REF!</f>
        <v>#REF!</v>
      </c>
      <c r="I40" s="500" t="e">
        <f>'Mapa Final'!#REF!</f>
        <v>#REF!</v>
      </c>
      <c r="J40" s="510" t="e">
        <f>'Mapa Final'!#REF!</f>
        <v>#REF!</v>
      </c>
      <c r="K40" s="513" t="e">
        <f>'Mapa Final'!#REF!</f>
        <v>#REF!</v>
      </c>
      <c r="L40" s="513" t="e">
        <f>'Mapa Final'!#REF!</f>
        <v>#REF!</v>
      </c>
      <c r="M40" s="503" t="e">
        <f>'Mapa Final'!#REF!</f>
        <v>#REF!</v>
      </c>
      <c r="N40" s="513" t="e">
        <f>'Mapa Final'!#REF!</f>
        <v>#REF!</v>
      </c>
      <c r="O40" s="509"/>
      <c r="P40" s="509"/>
      <c r="Q40" s="509"/>
      <c r="R40" s="509"/>
      <c r="S40" s="509"/>
      <c r="T40" s="509"/>
    </row>
    <row r="41" spans="1:20">
      <c r="A41" s="489"/>
      <c r="B41" s="335"/>
      <c r="C41" s="492"/>
      <c r="D41" s="492"/>
      <c r="E41" s="495"/>
      <c r="F41" s="495"/>
      <c r="G41" s="495"/>
      <c r="H41" s="498"/>
      <c r="I41" s="501"/>
      <c r="J41" s="511"/>
      <c r="K41" s="514"/>
      <c r="L41" s="514"/>
      <c r="M41" s="504"/>
      <c r="N41" s="514"/>
      <c r="O41" s="485"/>
      <c r="P41" s="485"/>
      <c r="Q41" s="485"/>
      <c r="R41" s="485"/>
      <c r="S41" s="485"/>
      <c r="T41" s="485"/>
    </row>
    <row r="42" spans="1:20">
      <c r="A42" s="489"/>
      <c r="B42" s="335"/>
      <c r="C42" s="492"/>
      <c r="D42" s="492"/>
      <c r="E42" s="495"/>
      <c r="F42" s="495"/>
      <c r="G42" s="495"/>
      <c r="H42" s="498"/>
      <c r="I42" s="501"/>
      <c r="J42" s="511"/>
      <c r="K42" s="514"/>
      <c r="L42" s="514"/>
      <c r="M42" s="504"/>
      <c r="N42" s="514"/>
      <c r="O42" s="485"/>
      <c r="P42" s="485"/>
      <c r="Q42" s="485"/>
      <c r="R42" s="485"/>
      <c r="S42" s="485"/>
      <c r="T42" s="485"/>
    </row>
    <row r="43" spans="1:20">
      <c r="A43" s="489"/>
      <c r="B43" s="335"/>
      <c r="C43" s="492"/>
      <c r="D43" s="492"/>
      <c r="E43" s="495"/>
      <c r="F43" s="495"/>
      <c r="G43" s="495"/>
      <c r="H43" s="498"/>
      <c r="I43" s="501"/>
      <c r="J43" s="511"/>
      <c r="K43" s="514"/>
      <c r="L43" s="514"/>
      <c r="M43" s="504"/>
      <c r="N43" s="514"/>
      <c r="O43" s="485"/>
      <c r="P43" s="485"/>
      <c r="Q43" s="485"/>
      <c r="R43" s="485"/>
      <c r="S43" s="485"/>
      <c r="T43" s="485"/>
    </row>
    <row r="44" spans="1:20" ht="15.75" thickBot="1">
      <c r="A44" s="490"/>
      <c r="B44" s="517"/>
      <c r="C44" s="493"/>
      <c r="D44" s="493"/>
      <c r="E44" s="496"/>
      <c r="F44" s="496"/>
      <c r="G44" s="496"/>
      <c r="H44" s="499"/>
      <c r="I44" s="502"/>
      <c r="J44" s="512"/>
      <c r="K44" s="515"/>
      <c r="L44" s="515"/>
      <c r="M44" s="505"/>
      <c r="N44" s="515"/>
      <c r="O44" s="486"/>
      <c r="P44" s="486"/>
      <c r="Q44" s="486"/>
      <c r="R44" s="486"/>
      <c r="S44" s="486"/>
      <c r="T44" s="486"/>
    </row>
    <row r="45" spans="1:20">
      <c r="A45" s="488" t="e">
        <f>'Mapa Final'!#REF!</f>
        <v>#REF!</v>
      </c>
      <c r="B45" s="516" t="e">
        <f>'Mapa Final'!#REF!</f>
        <v>#REF!</v>
      </c>
      <c r="C45" s="491" t="e">
        <f>'Mapa Final'!#REF!</f>
        <v>#REF!</v>
      </c>
      <c r="D45" s="491" t="e">
        <f>'Mapa Final'!#REF!</f>
        <v>#REF!</v>
      </c>
      <c r="E45" s="494" t="e">
        <f>'Mapa Final'!#REF!</f>
        <v>#REF!</v>
      </c>
      <c r="F45" s="494" t="e">
        <f>'Mapa Final'!#REF!</f>
        <v>#REF!</v>
      </c>
      <c r="G45" s="494" t="e">
        <f>'Mapa Final'!#REF!</f>
        <v>#REF!</v>
      </c>
      <c r="H45" s="497" t="e">
        <f>'Mapa Final'!#REF!</f>
        <v>#REF!</v>
      </c>
      <c r="I45" s="500" t="e">
        <f>'Mapa Final'!#REF!</f>
        <v>#REF!</v>
      </c>
      <c r="J45" s="510" t="e">
        <f>'Mapa Final'!#REF!</f>
        <v>#REF!</v>
      </c>
      <c r="K45" s="513" t="e">
        <f>'Mapa Final'!#REF!</f>
        <v>#REF!</v>
      </c>
      <c r="L45" s="513" t="e">
        <f>'Mapa Final'!#REF!</f>
        <v>#REF!</v>
      </c>
      <c r="M45" s="503" t="e">
        <f>'Mapa Final'!#REF!</f>
        <v>#REF!</v>
      </c>
      <c r="N45" s="513" t="e">
        <f>'Mapa Final'!#REF!</f>
        <v>#REF!</v>
      </c>
      <c r="O45" s="509"/>
      <c r="P45" s="509"/>
      <c r="Q45" s="509"/>
      <c r="R45" s="509"/>
      <c r="S45" s="509"/>
      <c r="T45" s="509"/>
    </row>
    <row r="46" spans="1:20">
      <c r="A46" s="489"/>
      <c r="B46" s="335"/>
      <c r="C46" s="492"/>
      <c r="D46" s="492"/>
      <c r="E46" s="495"/>
      <c r="F46" s="495"/>
      <c r="G46" s="495"/>
      <c r="H46" s="498"/>
      <c r="I46" s="501"/>
      <c r="J46" s="511"/>
      <c r="K46" s="514"/>
      <c r="L46" s="514"/>
      <c r="M46" s="504"/>
      <c r="N46" s="514"/>
      <c r="O46" s="485"/>
      <c r="P46" s="485"/>
      <c r="Q46" s="485"/>
      <c r="R46" s="485"/>
      <c r="S46" s="485"/>
      <c r="T46" s="485"/>
    </row>
    <row r="47" spans="1:20">
      <c r="A47" s="489"/>
      <c r="B47" s="335"/>
      <c r="C47" s="492"/>
      <c r="D47" s="492"/>
      <c r="E47" s="495"/>
      <c r="F47" s="495"/>
      <c r="G47" s="495"/>
      <c r="H47" s="498"/>
      <c r="I47" s="501"/>
      <c r="J47" s="511"/>
      <c r="K47" s="514"/>
      <c r="L47" s="514"/>
      <c r="M47" s="504"/>
      <c r="N47" s="514"/>
      <c r="O47" s="485"/>
      <c r="P47" s="485"/>
      <c r="Q47" s="485"/>
      <c r="R47" s="485"/>
      <c r="S47" s="485"/>
      <c r="T47" s="485"/>
    </row>
    <row r="48" spans="1:20">
      <c r="A48" s="489"/>
      <c r="B48" s="335"/>
      <c r="C48" s="492"/>
      <c r="D48" s="492"/>
      <c r="E48" s="495"/>
      <c r="F48" s="495"/>
      <c r="G48" s="495"/>
      <c r="H48" s="498"/>
      <c r="I48" s="501"/>
      <c r="J48" s="511"/>
      <c r="K48" s="514"/>
      <c r="L48" s="514"/>
      <c r="M48" s="504"/>
      <c r="N48" s="514"/>
      <c r="O48" s="485"/>
      <c r="P48" s="485"/>
      <c r="Q48" s="485"/>
      <c r="R48" s="485"/>
      <c r="S48" s="485"/>
      <c r="T48" s="485"/>
    </row>
    <row r="49" spans="1:20" ht="15.75" thickBot="1">
      <c r="A49" s="490"/>
      <c r="B49" s="517"/>
      <c r="C49" s="493"/>
      <c r="D49" s="493"/>
      <c r="E49" s="496"/>
      <c r="F49" s="496"/>
      <c r="G49" s="496"/>
      <c r="H49" s="499"/>
      <c r="I49" s="502"/>
      <c r="J49" s="512"/>
      <c r="K49" s="515"/>
      <c r="L49" s="515"/>
      <c r="M49" s="505"/>
      <c r="N49" s="515"/>
      <c r="O49" s="486"/>
      <c r="P49" s="486"/>
      <c r="Q49" s="486"/>
      <c r="R49" s="486"/>
      <c r="S49" s="486"/>
      <c r="T49" s="486"/>
    </row>
    <row r="50" spans="1:20">
      <c r="A50" s="488" t="e">
        <f>'Mapa Final'!#REF!</f>
        <v>#REF!</v>
      </c>
      <c r="B50" s="516" t="e">
        <f>'Mapa Final'!#REF!</f>
        <v>#REF!</v>
      </c>
      <c r="C50" s="491" t="e">
        <f>'Mapa Final'!#REF!</f>
        <v>#REF!</v>
      </c>
      <c r="D50" s="491" t="e">
        <f>'Mapa Final'!#REF!</f>
        <v>#REF!</v>
      </c>
      <c r="E50" s="494" t="e">
        <f>'Mapa Final'!#REF!</f>
        <v>#REF!</v>
      </c>
      <c r="F50" s="494" t="e">
        <f>'Mapa Final'!#REF!</f>
        <v>#REF!</v>
      </c>
      <c r="G50" s="494" t="e">
        <f>'Mapa Final'!#REF!</f>
        <v>#REF!</v>
      </c>
      <c r="H50" s="497" t="e">
        <f>'Mapa Final'!#REF!</f>
        <v>#REF!</v>
      </c>
      <c r="I50" s="500" t="e">
        <f>'Mapa Final'!#REF!</f>
        <v>#REF!</v>
      </c>
      <c r="J50" s="510" t="e">
        <f>'Mapa Final'!#REF!</f>
        <v>#REF!</v>
      </c>
      <c r="K50" s="513" t="e">
        <f>'Mapa Final'!#REF!</f>
        <v>#REF!</v>
      </c>
      <c r="L50" s="513" t="e">
        <f>'Mapa Final'!#REF!</f>
        <v>#REF!</v>
      </c>
      <c r="M50" s="503" t="e">
        <f>'Mapa Final'!#REF!</f>
        <v>#REF!</v>
      </c>
      <c r="N50" s="513" t="e">
        <f>'Mapa Final'!#REF!</f>
        <v>#REF!</v>
      </c>
      <c r="O50" s="509"/>
      <c r="P50" s="509"/>
      <c r="Q50" s="509"/>
      <c r="R50" s="509"/>
      <c r="S50" s="509"/>
      <c r="T50" s="509"/>
    </row>
    <row r="51" spans="1:20">
      <c r="A51" s="489"/>
      <c r="B51" s="335"/>
      <c r="C51" s="492"/>
      <c r="D51" s="492"/>
      <c r="E51" s="495"/>
      <c r="F51" s="495"/>
      <c r="G51" s="495"/>
      <c r="H51" s="498"/>
      <c r="I51" s="501"/>
      <c r="J51" s="511"/>
      <c r="K51" s="514"/>
      <c r="L51" s="514"/>
      <c r="M51" s="504"/>
      <c r="N51" s="514"/>
      <c r="O51" s="485"/>
      <c r="P51" s="485"/>
      <c r="Q51" s="485"/>
      <c r="R51" s="485"/>
      <c r="S51" s="485"/>
      <c r="T51" s="485"/>
    </row>
    <row r="52" spans="1:20">
      <c r="A52" s="489"/>
      <c r="B52" s="335"/>
      <c r="C52" s="492"/>
      <c r="D52" s="492"/>
      <c r="E52" s="495"/>
      <c r="F52" s="495"/>
      <c r="G52" s="495"/>
      <c r="H52" s="498"/>
      <c r="I52" s="501"/>
      <c r="J52" s="511"/>
      <c r="K52" s="514"/>
      <c r="L52" s="514"/>
      <c r="M52" s="504"/>
      <c r="N52" s="514"/>
      <c r="O52" s="485"/>
      <c r="P52" s="485"/>
      <c r="Q52" s="485"/>
      <c r="R52" s="485"/>
      <c r="S52" s="485"/>
      <c r="T52" s="485"/>
    </row>
    <row r="53" spans="1:20">
      <c r="A53" s="489"/>
      <c r="B53" s="335"/>
      <c r="C53" s="492"/>
      <c r="D53" s="492"/>
      <c r="E53" s="495"/>
      <c r="F53" s="495"/>
      <c r="G53" s="495"/>
      <c r="H53" s="498"/>
      <c r="I53" s="501"/>
      <c r="J53" s="511"/>
      <c r="K53" s="514"/>
      <c r="L53" s="514"/>
      <c r="M53" s="504"/>
      <c r="N53" s="514"/>
      <c r="O53" s="485"/>
      <c r="P53" s="485"/>
      <c r="Q53" s="485"/>
      <c r="R53" s="485"/>
      <c r="S53" s="485"/>
      <c r="T53" s="485"/>
    </row>
    <row r="54" spans="1:20" ht="15.75" thickBot="1">
      <c r="A54" s="490"/>
      <c r="B54" s="517"/>
      <c r="C54" s="493"/>
      <c r="D54" s="493"/>
      <c r="E54" s="496"/>
      <c r="F54" s="496"/>
      <c r="G54" s="496"/>
      <c r="H54" s="499"/>
      <c r="I54" s="502"/>
      <c r="J54" s="512"/>
      <c r="K54" s="515"/>
      <c r="L54" s="515"/>
      <c r="M54" s="505"/>
      <c r="N54" s="515"/>
      <c r="O54" s="486"/>
      <c r="P54" s="486"/>
      <c r="Q54" s="486"/>
      <c r="R54" s="486"/>
      <c r="S54" s="486"/>
      <c r="T54" s="486"/>
    </row>
    <row r="55" spans="1:20">
      <c r="A55" s="488" t="e">
        <f>'Mapa Final'!#REF!</f>
        <v>#REF!</v>
      </c>
      <c r="B55" s="516" t="e">
        <f>'Mapa Final'!#REF!</f>
        <v>#REF!</v>
      </c>
      <c r="C55" s="491" t="e">
        <f>'Mapa Final'!#REF!</f>
        <v>#REF!</v>
      </c>
      <c r="D55" s="491" t="e">
        <f>'Mapa Final'!#REF!</f>
        <v>#REF!</v>
      </c>
      <c r="E55" s="494" t="e">
        <f>'Mapa Final'!#REF!</f>
        <v>#REF!</v>
      </c>
      <c r="F55" s="494" t="e">
        <f>'Mapa Final'!#REF!</f>
        <v>#REF!</v>
      </c>
      <c r="G55" s="494" t="e">
        <f>'Mapa Final'!#REF!</f>
        <v>#REF!</v>
      </c>
      <c r="H55" s="497" t="e">
        <f>'Mapa Final'!#REF!</f>
        <v>#REF!</v>
      </c>
      <c r="I55" s="500" t="e">
        <f>'Mapa Final'!#REF!</f>
        <v>#REF!</v>
      </c>
      <c r="J55" s="510" t="e">
        <f>'Mapa Final'!#REF!</f>
        <v>#REF!</v>
      </c>
      <c r="K55" s="513" t="e">
        <f>'Mapa Final'!#REF!</f>
        <v>#REF!</v>
      </c>
      <c r="L55" s="513" t="e">
        <f>'Mapa Final'!#REF!</f>
        <v>#REF!</v>
      </c>
      <c r="M55" s="503" t="e">
        <f>'Mapa Final'!#REF!</f>
        <v>#REF!</v>
      </c>
      <c r="N55" s="513" t="e">
        <f>'Mapa Final'!#REF!</f>
        <v>#REF!</v>
      </c>
      <c r="O55" s="509"/>
      <c r="P55" s="509"/>
      <c r="Q55" s="509"/>
      <c r="R55" s="509"/>
      <c r="S55" s="509"/>
      <c r="T55" s="509"/>
    </row>
    <row r="56" spans="1:20">
      <c r="A56" s="489"/>
      <c r="B56" s="335"/>
      <c r="C56" s="492"/>
      <c r="D56" s="492"/>
      <c r="E56" s="495"/>
      <c r="F56" s="495"/>
      <c r="G56" s="495"/>
      <c r="H56" s="498"/>
      <c r="I56" s="501"/>
      <c r="J56" s="511"/>
      <c r="K56" s="514"/>
      <c r="L56" s="514"/>
      <c r="M56" s="504"/>
      <c r="N56" s="514"/>
      <c r="O56" s="485"/>
      <c r="P56" s="485"/>
      <c r="Q56" s="485"/>
      <c r="R56" s="485"/>
      <c r="S56" s="485"/>
      <c r="T56" s="485"/>
    </row>
    <row r="57" spans="1:20">
      <c r="A57" s="489"/>
      <c r="B57" s="335"/>
      <c r="C57" s="492"/>
      <c r="D57" s="492"/>
      <c r="E57" s="495"/>
      <c r="F57" s="495"/>
      <c r="G57" s="495"/>
      <c r="H57" s="498"/>
      <c r="I57" s="501"/>
      <c r="J57" s="511"/>
      <c r="K57" s="514"/>
      <c r="L57" s="514"/>
      <c r="M57" s="504"/>
      <c r="N57" s="514"/>
      <c r="O57" s="485"/>
      <c r="P57" s="485"/>
      <c r="Q57" s="485"/>
      <c r="R57" s="485"/>
      <c r="S57" s="485"/>
      <c r="T57" s="485"/>
    </row>
    <row r="58" spans="1:20">
      <c r="A58" s="489"/>
      <c r="B58" s="335"/>
      <c r="C58" s="492"/>
      <c r="D58" s="492"/>
      <c r="E58" s="495"/>
      <c r="F58" s="495"/>
      <c r="G58" s="495"/>
      <c r="H58" s="498"/>
      <c r="I58" s="501"/>
      <c r="J58" s="511"/>
      <c r="K58" s="514"/>
      <c r="L58" s="514"/>
      <c r="M58" s="504"/>
      <c r="N58" s="514"/>
      <c r="O58" s="485"/>
      <c r="P58" s="485"/>
      <c r="Q58" s="485"/>
      <c r="R58" s="485"/>
      <c r="S58" s="485"/>
      <c r="T58" s="485"/>
    </row>
    <row r="59" spans="1:20" ht="15.75" thickBot="1">
      <c r="A59" s="490"/>
      <c r="B59" s="517"/>
      <c r="C59" s="493"/>
      <c r="D59" s="493"/>
      <c r="E59" s="496"/>
      <c r="F59" s="496"/>
      <c r="G59" s="496"/>
      <c r="H59" s="499"/>
      <c r="I59" s="502"/>
      <c r="J59" s="512"/>
      <c r="K59" s="515"/>
      <c r="L59" s="515"/>
      <c r="M59" s="505"/>
      <c r="N59" s="515"/>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H3" zoomScale="71" zoomScaleNormal="71" workbookViewId="0">
      <selection activeCell="O7" sqref="O7:O8"/>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c r="A1" s="360"/>
      <c r="B1" s="361"/>
      <c r="C1" s="361"/>
      <c r="D1" s="464" t="s">
        <v>376</v>
      </c>
      <c r="E1" s="464"/>
      <c r="F1" s="464"/>
      <c r="G1" s="464"/>
      <c r="H1" s="464"/>
      <c r="I1" s="464"/>
      <c r="J1" s="464"/>
      <c r="K1" s="464"/>
      <c r="L1" s="464"/>
      <c r="M1" s="464"/>
      <c r="N1" s="464"/>
      <c r="O1" s="464"/>
      <c r="P1" s="464"/>
      <c r="Q1" s="465"/>
      <c r="R1" s="352" t="s">
        <v>67</v>
      </c>
      <c r="S1" s="352"/>
      <c r="T1" s="352"/>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2"/>
      <c r="B2" s="363"/>
      <c r="C2" s="363"/>
      <c r="D2" s="466"/>
      <c r="E2" s="466"/>
      <c r="F2" s="466"/>
      <c r="G2" s="466"/>
      <c r="H2" s="466"/>
      <c r="I2" s="466"/>
      <c r="J2" s="466"/>
      <c r="K2" s="466"/>
      <c r="L2" s="466"/>
      <c r="M2" s="466"/>
      <c r="N2" s="466"/>
      <c r="O2" s="466"/>
      <c r="P2" s="466"/>
      <c r="Q2" s="467"/>
      <c r="R2" s="352"/>
      <c r="S2" s="352"/>
      <c r="T2" s="352"/>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179"/>
      <c r="D3" s="466"/>
      <c r="E3" s="466"/>
      <c r="F3" s="466"/>
      <c r="G3" s="466"/>
      <c r="H3" s="466"/>
      <c r="I3" s="466"/>
      <c r="J3" s="466"/>
      <c r="K3" s="466"/>
      <c r="L3" s="466"/>
      <c r="M3" s="466"/>
      <c r="N3" s="466"/>
      <c r="O3" s="466"/>
      <c r="P3" s="466"/>
      <c r="Q3" s="467"/>
      <c r="R3" s="352"/>
      <c r="S3" s="352"/>
      <c r="T3" s="352"/>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3" t="s">
        <v>0</v>
      </c>
      <c r="B4" s="354"/>
      <c r="C4" s="355"/>
      <c r="D4" s="356" t="str">
        <f>'Mapa Final'!D4</f>
        <v xml:space="preserve">Seguridad y Salud en el Trabajo </v>
      </c>
      <c r="E4" s="357"/>
      <c r="F4" s="357"/>
      <c r="G4" s="357"/>
      <c r="H4" s="357"/>
      <c r="I4" s="357"/>
      <c r="J4" s="357"/>
      <c r="K4" s="357"/>
      <c r="L4" s="357"/>
      <c r="M4" s="357"/>
      <c r="N4" s="358"/>
      <c r="O4" s="359"/>
      <c r="P4" s="359"/>
      <c r="Q4" s="359"/>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3" t="s">
        <v>1</v>
      </c>
      <c r="B5" s="354"/>
      <c r="C5" s="355"/>
      <c r="D5" s="364"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5"/>
      <c r="F5" s="365"/>
      <c r="G5" s="365"/>
      <c r="H5" s="365"/>
      <c r="I5" s="365"/>
      <c r="J5" s="365"/>
      <c r="K5" s="365"/>
      <c r="L5" s="365"/>
      <c r="M5" s="365"/>
      <c r="N5" s="366"/>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3" t="s">
        <v>2</v>
      </c>
      <c r="B6" s="354"/>
      <c r="C6" s="355"/>
      <c r="D6" s="364" t="str">
        <f>'Mapa Final'!D6</f>
        <v>Dirección Seccional de Administración Judicial Armenia- Quindío</v>
      </c>
      <c r="E6" s="365"/>
      <c r="F6" s="365"/>
      <c r="G6" s="365"/>
      <c r="H6" s="365"/>
      <c r="I6" s="365"/>
      <c r="J6" s="365"/>
      <c r="K6" s="365"/>
      <c r="L6" s="365"/>
      <c r="M6" s="365"/>
      <c r="N6" s="366"/>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6.5" customHeight="1" thickTop="1" thickBot="1">
      <c r="A7" s="459" t="s">
        <v>354</v>
      </c>
      <c r="B7" s="460"/>
      <c r="C7" s="460"/>
      <c r="D7" s="460"/>
      <c r="E7" s="460"/>
      <c r="F7" s="461"/>
      <c r="G7" s="200"/>
      <c r="H7" s="462" t="s">
        <v>355</v>
      </c>
      <c r="I7" s="462"/>
      <c r="J7" s="462"/>
      <c r="K7" s="462" t="s">
        <v>356</v>
      </c>
      <c r="L7" s="462"/>
      <c r="M7" s="462"/>
      <c r="N7" s="463" t="s">
        <v>357</v>
      </c>
      <c r="O7" s="468" t="s">
        <v>358</v>
      </c>
      <c r="P7" s="470" t="s">
        <v>359</v>
      </c>
      <c r="Q7" s="471"/>
      <c r="R7" s="470" t="s">
        <v>360</v>
      </c>
      <c r="S7" s="471"/>
      <c r="T7" s="472" t="s">
        <v>379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02" t="s">
        <v>10</v>
      </c>
      <c r="F8" s="202" t="s">
        <v>11</v>
      </c>
      <c r="G8" s="202" t="s">
        <v>12</v>
      </c>
      <c r="H8" s="203" t="s">
        <v>362</v>
      </c>
      <c r="I8" s="203" t="s">
        <v>38</v>
      </c>
      <c r="J8" s="203" t="s">
        <v>363</v>
      </c>
      <c r="K8" s="203" t="s">
        <v>362</v>
      </c>
      <c r="L8" s="203" t="s">
        <v>364</v>
      </c>
      <c r="M8" s="203" t="s">
        <v>363</v>
      </c>
      <c r="N8" s="463"/>
      <c r="O8" s="469"/>
      <c r="P8" s="204" t="s">
        <v>365</v>
      </c>
      <c r="Q8" s="204" t="s">
        <v>366</v>
      </c>
      <c r="R8" s="204" t="s">
        <v>367</v>
      </c>
      <c r="S8" s="204" t="s">
        <v>368</v>
      </c>
      <c r="T8" s="47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75">
        <f>'Mapa Final'!A10</f>
        <v>1</v>
      </c>
      <c r="B10" s="518" t="str">
        <f>'Mapa Final'!B10</f>
        <v>Inexactitud en la Planeación y Ejecución del Sistema de Gestión de Seguridad y Salud en el Trabajo</v>
      </c>
      <c r="C10" s="478" t="str">
        <f>'Mapa Final'!C10</f>
        <v>Incumplimiento de las metas establecidas</v>
      </c>
      <c r="D10" s="478" t="str">
        <f>'Mapa Final'!D10</f>
        <v>1. Desalineación de Ias metas plasmadas en los subprogramas con respecto al Plan Anual de Trabajo y a la normativa vigente sobre la materia.</v>
      </c>
      <c r="E10" s="481" t="str">
        <f>'Mapa Final'!E10</f>
        <v>Demora en los tiempos de presentación y aprobación  del Plan de Trabajo por parte del Nivel Central.</v>
      </c>
      <c r="F10" s="481" t="str">
        <f>'Mapa Final'!F10</f>
        <v>Posibilidad de incumplimiento de las metas establecidas en el Plan de Trabajo, llevando a la entidad a incurrir en sanciones establecidas por los organismos de vigilancia y control.</v>
      </c>
      <c r="G10" s="481" t="str">
        <f>'Mapa Final'!G10</f>
        <v>Ejecución y Administración de Procesos</v>
      </c>
      <c r="H10" s="497" t="str">
        <f>'Mapa Final'!I10</f>
        <v>Baja</v>
      </c>
      <c r="I10" s="500" t="str">
        <f>'Mapa Final'!L10</f>
        <v>Mayor</v>
      </c>
      <c r="J10" s="510" t="str">
        <f>'Mapa Final'!N10</f>
        <v xml:space="preserve">Alto </v>
      </c>
      <c r="K10" s="513" t="str">
        <f>'Mapa Final'!AA10</f>
        <v>Baja</v>
      </c>
      <c r="L10" s="513" t="str">
        <f>'Mapa Final'!AE10</f>
        <v>Mayor</v>
      </c>
      <c r="M10" s="503" t="str">
        <f>'Mapa Final'!AG10</f>
        <v xml:space="preserve">Alto </v>
      </c>
      <c r="N10" s="506" t="str">
        <f>'Mapa Final'!AH10</f>
        <v>Evitar</v>
      </c>
      <c r="O10" s="487"/>
      <c r="P10" s="509"/>
      <c r="Q10" s="509"/>
      <c r="R10" s="484"/>
      <c r="S10" s="484"/>
      <c r="T10" s="487"/>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76"/>
      <c r="B11" s="520"/>
      <c r="C11" s="479"/>
      <c r="D11" s="479"/>
      <c r="E11" s="482"/>
      <c r="F11" s="482"/>
      <c r="G11" s="482"/>
      <c r="H11" s="498"/>
      <c r="I11" s="501"/>
      <c r="J11" s="511"/>
      <c r="K11" s="514"/>
      <c r="L11" s="514"/>
      <c r="M11" s="504"/>
      <c r="N11" s="507"/>
      <c r="O11" s="485"/>
      <c r="P11" s="485"/>
      <c r="Q11" s="485"/>
      <c r="R11" s="485"/>
      <c r="S11" s="485"/>
      <c r="T11" s="485"/>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76"/>
      <c r="B12" s="520"/>
      <c r="C12" s="479"/>
      <c r="D12" s="479"/>
      <c r="E12" s="482"/>
      <c r="F12" s="482"/>
      <c r="G12" s="482"/>
      <c r="H12" s="498"/>
      <c r="I12" s="501"/>
      <c r="J12" s="511"/>
      <c r="K12" s="514"/>
      <c r="L12" s="514"/>
      <c r="M12" s="504"/>
      <c r="N12" s="507"/>
      <c r="O12" s="485"/>
      <c r="P12" s="485"/>
      <c r="Q12" s="485"/>
      <c r="R12" s="485"/>
      <c r="S12" s="485"/>
      <c r="T12" s="485"/>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76"/>
      <c r="B13" s="520"/>
      <c r="C13" s="479"/>
      <c r="D13" s="479"/>
      <c r="E13" s="482"/>
      <c r="F13" s="482"/>
      <c r="G13" s="482"/>
      <c r="H13" s="498"/>
      <c r="I13" s="501"/>
      <c r="J13" s="511"/>
      <c r="K13" s="514"/>
      <c r="L13" s="514"/>
      <c r="M13" s="504"/>
      <c r="N13" s="507"/>
      <c r="O13" s="485"/>
      <c r="P13" s="485"/>
      <c r="Q13" s="485"/>
      <c r="R13" s="485"/>
      <c r="S13" s="485"/>
      <c r="T13" s="485"/>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77"/>
      <c r="B14" s="521"/>
      <c r="C14" s="480"/>
      <c r="D14" s="480"/>
      <c r="E14" s="483"/>
      <c r="F14" s="483"/>
      <c r="G14" s="483"/>
      <c r="H14" s="499"/>
      <c r="I14" s="502"/>
      <c r="J14" s="512"/>
      <c r="K14" s="515"/>
      <c r="L14" s="515"/>
      <c r="M14" s="505"/>
      <c r="N14" s="508"/>
      <c r="O14" s="486"/>
      <c r="P14" s="486"/>
      <c r="Q14" s="486"/>
      <c r="R14" s="486"/>
      <c r="S14" s="486"/>
      <c r="T14" s="486"/>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8">
        <f>'Mapa Final'!A15</f>
        <v>0</v>
      </c>
      <c r="B15" s="516">
        <f>'Mapa Final'!B15</f>
        <v>0</v>
      </c>
      <c r="C15" s="491">
        <f>'Mapa Final'!C15</f>
        <v>0</v>
      </c>
      <c r="D15" s="491" t="str">
        <f>'Mapa Final'!D15</f>
        <v>6. Retraso en la entrega de las matrices de riesgos laborales y administración deficiente, inoportuna o inexacta de las mismas.</v>
      </c>
      <c r="E15" s="494">
        <f>'Mapa Final'!E15</f>
        <v>0</v>
      </c>
      <c r="F15" s="494">
        <f>'Mapa Final'!F15</f>
        <v>0</v>
      </c>
      <c r="G15" s="494">
        <f>'Mapa Final'!G15</f>
        <v>0</v>
      </c>
      <c r="H15" s="497">
        <f>'Mapa Final'!I15</f>
        <v>0</v>
      </c>
      <c r="I15" s="500">
        <f>'Mapa Final'!L15</f>
        <v>0</v>
      </c>
      <c r="J15" s="510">
        <f>'Mapa Final'!N15</f>
        <v>0</v>
      </c>
      <c r="K15" s="513">
        <f>'Mapa Final'!AA15</f>
        <v>0</v>
      </c>
      <c r="L15" s="513">
        <f>'Mapa Final'!AE15</f>
        <v>0</v>
      </c>
      <c r="M15" s="503">
        <f>'Mapa Final'!AG15</f>
        <v>0</v>
      </c>
      <c r="N15" s="513">
        <f>'Mapa Final'!AH15</f>
        <v>0</v>
      </c>
      <c r="O15" s="509"/>
      <c r="P15" s="509"/>
      <c r="Q15" s="509"/>
      <c r="R15" s="509"/>
      <c r="S15" s="509"/>
      <c r="T15" s="5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9"/>
      <c r="B16" s="522"/>
      <c r="C16" s="492"/>
      <c r="D16" s="492"/>
      <c r="E16" s="495"/>
      <c r="F16" s="495"/>
      <c r="G16" s="495"/>
      <c r="H16" s="498"/>
      <c r="I16" s="501"/>
      <c r="J16" s="511"/>
      <c r="K16" s="514"/>
      <c r="L16" s="514"/>
      <c r="M16" s="504"/>
      <c r="N16" s="514"/>
      <c r="O16" s="485"/>
      <c r="P16" s="485"/>
      <c r="Q16" s="485"/>
      <c r="R16" s="485"/>
      <c r="S16" s="485"/>
      <c r="T16" s="485"/>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9"/>
      <c r="B17" s="522"/>
      <c r="C17" s="492"/>
      <c r="D17" s="492"/>
      <c r="E17" s="495"/>
      <c r="F17" s="495"/>
      <c r="G17" s="495"/>
      <c r="H17" s="498"/>
      <c r="I17" s="501"/>
      <c r="J17" s="511"/>
      <c r="K17" s="514"/>
      <c r="L17" s="514"/>
      <c r="M17" s="504"/>
      <c r="N17" s="514"/>
      <c r="O17" s="485"/>
      <c r="P17" s="485"/>
      <c r="Q17" s="485"/>
      <c r="R17" s="485"/>
      <c r="S17" s="485"/>
      <c r="T17" s="485"/>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9"/>
      <c r="B18" s="522"/>
      <c r="C18" s="492"/>
      <c r="D18" s="492"/>
      <c r="E18" s="495"/>
      <c r="F18" s="495"/>
      <c r="G18" s="495"/>
      <c r="H18" s="498"/>
      <c r="I18" s="501"/>
      <c r="J18" s="511"/>
      <c r="K18" s="514"/>
      <c r="L18" s="514"/>
      <c r="M18" s="504"/>
      <c r="N18" s="514"/>
      <c r="O18" s="485"/>
      <c r="P18" s="485"/>
      <c r="Q18" s="485"/>
      <c r="R18" s="485"/>
      <c r="S18" s="485"/>
      <c r="T18" s="485"/>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90"/>
      <c r="B19" s="523"/>
      <c r="C19" s="493"/>
      <c r="D19" s="493"/>
      <c r="E19" s="496"/>
      <c r="F19" s="496"/>
      <c r="G19" s="496"/>
      <c r="H19" s="499"/>
      <c r="I19" s="502"/>
      <c r="J19" s="512"/>
      <c r="K19" s="515"/>
      <c r="L19" s="515"/>
      <c r="M19" s="505"/>
      <c r="N19" s="515"/>
      <c r="O19" s="486"/>
      <c r="P19" s="486"/>
      <c r="Q19" s="486"/>
      <c r="R19" s="486"/>
      <c r="S19" s="486"/>
      <c r="T19" s="486"/>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8" t="e">
        <f>'Mapa Final'!#REF!</f>
        <v>#REF!</v>
      </c>
      <c r="B20" s="516" t="e">
        <f>'Mapa Final'!#REF!</f>
        <v>#REF!</v>
      </c>
      <c r="C20" s="491" t="e">
        <f>'Mapa Final'!#REF!</f>
        <v>#REF!</v>
      </c>
      <c r="D20" s="491" t="e">
        <f>'Mapa Final'!#REF!</f>
        <v>#REF!</v>
      </c>
      <c r="E20" s="494" t="e">
        <f>'Mapa Final'!#REF!</f>
        <v>#REF!</v>
      </c>
      <c r="F20" s="494" t="e">
        <f>'Mapa Final'!#REF!</f>
        <v>#REF!</v>
      </c>
      <c r="G20" s="494" t="e">
        <f>'Mapa Final'!#REF!</f>
        <v>#REF!</v>
      </c>
      <c r="H20" s="497" t="e">
        <f>'Mapa Final'!#REF!</f>
        <v>#REF!</v>
      </c>
      <c r="I20" s="500" t="e">
        <f>'Mapa Final'!#REF!</f>
        <v>#REF!</v>
      </c>
      <c r="J20" s="510" t="e">
        <f>'Mapa Final'!#REF!</f>
        <v>#REF!</v>
      </c>
      <c r="K20" s="513" t="e">
        <f>'Mapa Final'!#REF!</f>
        <v>#REF!</v>
      </c>
      <c r="L20" s="513" t="e">
        <f>'Mapa Final'!#REF!</f>
        <v>#REF!</v>
      </c>
      <c r="M20" s="503" t="e">
        <f>'Mapa Final'!#REF!</f>
        <v>#REF!</v>
      </c>
      <c r="N20" s="513" t="e">
        <f>'Mapa Final'!#REF!</f>
        <v>#REF!</v>
      </c>
      <c r="O20" s="509"/>
      <c r="P20" s="509"/>
      <c r="Q20" s="509"/>
      <c r="R20" s="509"/>
      <c r="S20" s="509"/>
      <c r="T20" s="509"/>
      <c r="U20" s="209"/>
      <c r="V20" s="209"/>
    </row>
    <row r="21" spans="1:176">
      <c r="A21" s="489"/>
      <c r="B21" s="522"/>
      <c r="C21" s="492"/>
      <c r="D21" s="492"/>
      <c r="E21" s="495"/>
      <c r="F21" s="495"/>
      <c r="G21" s="495"/>
      <c r="H21" s="498"/>
      <c r="I21" s="501"/>
      <c r="J21" s="511"/>
      <c r="K21" s="514"/>
      <c r="L21" s="514"/>
      <c r="M21" s="504"/>
      <c r="N21" s="514"/>
      <c r="O21" s="485"/>
      <c r="P21" s="485"/>
      <c r="Q21" s="485"/>
      <c r="R21" s="485"/>
      <c r="S21" s="485"/>
      <c r="T21" s="485"/>
      <c r="U21" s="209"/>
      <c r="V21" s="209"/>
    </row>
    <row r="22" spans="1:176">
      <c r="A22" s="489"/>
      <c r="B22" s="522"/>
      <c r="C22" s="492"/>
      <c r="D22" s="492"/>
      <c r="E22" s="495"/>
      <c r="F22" s="495"/>
      <c r="G22" s="495"/>
      <c r="H22" s="498"/>
      <c r="I22" s="501"/>
      <c r="J22" s="511"/>
      <c r="K22" s="514"/>
      <c r="L22" s="514"/>
      <c r="M22" s="504"/>
      <c r="N22" s="514"/>
      <c r="O22" s="485"/>
      <c r="P22" s="485"/>
      <c r="Q22" s="485"/>
      <c r="R22" s="485"/>
      <c r="S22" s="485"/>
      <c r="T22" s="485"/>
      <c r="U22" s="209"/>
      <c r="V22" s="209"/>
    </row>
    <row r="23" spans="1:176">
      <c r="A23" s="489"/>
      <c r="B23" s="522"/>
      <c r="C23" s="492"/>
      <c r="D23" s="492"/>
      <c r="E23" s="495"/>
      <c r="F23" s="495"/>
      <c r="G23" s="495"/>
      <c r="H23" s="498"/>
      <c r="I23" s="501"/>
      <c r="J23" s="511"/>
      <c r="K23" s="514"/>
      <c r="L23" s="514"/>
      <c r="M23" s="504"/>
      <c r="N23" s="514"/>
      <c r="O23" s="485"/>
      <c r="P23" s="485"/>
      <c r="Q23" s="485"/>
      <c r="R23" s="485"/>
      <c r="S23" s="485"/>
      <c r="T23" s="485"/>
      <c r="U23" s="209"/>
      <c r="V23" s="209"/>
    </row>
    <row r="24" spans="1:176" ht="307.5" customHeight="1" thickBot="1">
      <c r="A24" s="490"/>
      <c r="B24" s="523"/>
      <c r="C24" s="493"/>
      <c r="D24" s="493"/>
      <c r="E24" s="496"/>
      <c r="F24" s="496"/>
      <c r="G24" s="496"/>
      <c r="H24" s="499"/>
      <c r="I24" s="502"/>
      <c r="J24" s="512"/>
      <c r="K24" s="515"/>
      <c r="L24" s="515"/>
      <c r="M24" s="505"/>
      <c r="N24" s="515"/>
      <c r="O24" s="486"/>
      <c r="P24" s="486"/>
      <c r="Q24" s="486"/>
      <c r="R24" s="486"/>
      <c r="S24" s="486"/>
      <c r="T24" s="486"/>
      <c r="U24" s="209"/>
      <c r="V24" s="209"/>
    </row>
    <row r="25" spans="1:176">
      <c r="A25" s="488" t="e">
        <f>'Mapa Final'!#REF!</f>
        <v>#REF!</v>
      </c>
      <c r="B25" s="516" t="e">
        <f>'Mapa Final'!#REF!</f>
        <v>#REF!</v>
      </c>
      <c r="C25" s="491" t="e">
        <f>'Mapa Final'!#REF!</f>
        <v>#REF!</v>
      </c>
      <c r="D25" s="491" t="e">
        <f>'Mapa Final'!#REF!</f>
        <v>#REF!</v>
      </c>
      <c r="E25" s="494" t="e">
        <f>'Mapa Final'!#REF!</f>
        <v>#REF!</v>
      </c>
      <c r="F25" s="494" t="e">
        <f>'Mapa Final'!#REF!</f>
        <v>#REF!</v>
      </c>
      <c r="G25" s="494" t="e">
        <f>'Mapa Final'!#REF!</f>
        <v>#REF!</v>
      </c>
      <c r="H25" s="497" t="e">
        <f>'Mapa Final'!#REF!</f>
        <v>#REF!</v>
      </c>
      <c r="I25" s="500" t="e">
        <f>'Mapa Final'!#REF!</f>
        <v>#REF!</v>
      </c>
      <c r="J25" s="510" t="e">
        <f>'Mapa Final'!#REF!</f>
        <v>#REF!</v>
      </c>
      <c r="K25" s="513" t="e">
        <f>'Mapa Final'!#REF!</f>
        <v>#REF!</v>
      </c>
      <c r="L25" s="513" t="e">
        <f>'Mapa Final'!#REF!</f>
        <v>#REF!</v>
      </c>
      <c r="M25" s="503" t="e">
        <f>'Mapa Final'!#REF!</f>
        <v>#REF!</v>
      </c>
      <c r="N25" s="513" t="e">
        <f>'Mapa Final'!#REF!</f>
        <v>#REF!</v>
      </c>
      <c r="O25" s="509"/>
      <c r="P25" s="509"/>
      <c r="Q25" s="509"/>
      <c r="R25" s="509"/>
      <c r="S25" s="509"/>
      <c r="T25" s="509"/>
    </row>
    <row r="26" spans="1:176">
      <c r="A26" s="489"/>
      <c r="B26" s="522"/>
      <c r="C26" s="492"/>
      <c r="D26" s="492"/>
      <c r="E26" s="495"/>
      <c r="F26" s="495"/>
      <c r="G26" s="495"/>
      <c r="H26" s="498"/>
      <c r="I26" s="501"/>
      <c r="J26" s="511"/>
      <c r="K26" s="514"/>
      <c r="L26" s="514"/>
      <c r="M26" s="504"/>
      <c r="N26" s="514"/>
      <c r="O26" s="485"/>
      <c r="P26" s="485"/>
      <c r="Q26" s="485"/>
      <c r="R26" s="485"/>
      <c r="S26" s="485"/>
      <c r="T26" s="485"/>
    </row>
    <row r="27" spans="1:176">
      <c r="A27" s="489"/>
      <c r="B27" s="522"/>
      <c r="C27" s="492"/>
      <c r="D27" s="492"/>
      <c r="E27" s="495"/>
      <c r="F27" s="495"/>
      <c r="G27" s="495"/>
      <c r="H27" s="498"/>
      <c r="I27" s="501"/>
      <c r="J27" s="511"/>
      <c r="K27" s="514"/>
      <c r="L27" s="514"/>
      <c r="M27" s="504"/>
      <c r="N27" s="514"/>
      <c r="O27" s="485"/>
      <c r="P27" s="485"/>
      <c r="Q27" s="485"/>
      <c r="R27" s="485"/>
      <c r="S27" s="485"/>
      <c r="T27" s="485"/>
    </row>
    <row r="28" spans="1:176">
      <c r="A28" s="489"/>
      <c r="B28" s="522"/>
      <c r="C28" s="492"/>
      <c r="D28" s="492"/>
      <c r="E28" s="495"/>
      <c r="F28" s="495"/>
      <c r="G28" s="495"/>
      <c r="H28" s="498"/>
      <c r="I28" s="501"/>
      <c r="J28" s="511"/>
      <c r="K28" s="514"/>
      <c r="L28" s="514"/>
      <c r="M28" s="504"/>
      <c r="N28" s="514"/>
      <c r="O28" s="485"/>
      <c r="P28" s="485"/>
      <c r="Q28" s="485"/>
      <c r="R28" s="485"/>
      <c r="S28" s="485"/>
      <c r="T28" s="485"/>
    </row>
    <row r="29" spans="1:176" ht="277.5" customHeight="1" thickBot="1">
      <c r="A29" s="490"/>
      <c r="B29" s="523"/>
      <c r="C29" s="493"/>
      <c r="D29" s="493"/>
      <c r="E29" s="496"/>
      <c r="F29" s="496"/>
      <c r="G29" s="496"/>
      <c r="H29" s="499"/>
      <c r="I29" s="502"/>
      <c r="J29" s="512"/>
      <c r="K29" s="515"/>
      <c r="L29" s="515"/>
      <c r="M29" s="505"/>
      <c r="N29" s="515"/>
      <c r="O29" s="486"/>
      <c r="P29" s="486"/>
      <c r="Q29" s="486"/>
      <c r="R29" s="486"/>
      <c r="S29" s="486"/>
      <c r="T29" s="486"/>
    </row>
    <row r="30" spans="1:176">
      <c r="A30" s="488" t="e">
        <f>'Mapa Final'!#REF!</f>
        <v>#REF!</v>
      </c>
      <c r="B30" s="516" t="e">
        <f>'Mapa Final'!#REF!</f>
        <v>#REF!</v>
      </c>
      <c r="C30" s="491" t="e">
        <f>'Mapa Final'!#REF!</f>
        <v>#REF!</v>
      </c>
      <c r="D30" s="491" t="e">
        <f>'Mapa Final'!#REF!</f>
        <v>#REF!</v>
      </c>
      <c r="E30" s="494" t="e">
        <f>'Mapa Final'!#REF!</f>
        <v>#REF!</v>
      </c>
      <c r="F30" s="494" t="e">
        <f>'Mapa Final'!#REF!</f>
        <v>#REF!</v>
      </c>
      <c r="G30" s="494" t="e">
        <f>'Mapa Final'!#REF!</f>
        <v>#REF!</v>
      </c>
      <c r="H30" s="497" t="e">
        <f>'Mapa Final'!#REF!</f>
        <v>#REF!</v>
      </c>
      <c r="I30" s="500" t="e">
        <f>'Mapa Final'!#REF!</f>
        <v>#REF!</v>
      </c>
      <c r="J30" s="510" t="e">
        <f>'Mapa Final'!#REF!</f>
        <v>#REF!</v>
      </c>
      <c r="K30" s="513" t="e">
        <f>'Mapa Final'!#REF!</f>
        <v>#REF!</v>
      </c>
      <c r="L30" s="513" t="e">
        <f>'Mapa Final'!#REF!</f>
        <v>#REF!</v>
      </c>
      <c r="M30" s="503" t="e">
        <f>'Mapa Final'!#REF!</f>
        <v>#REF!</v>
      </c>
      <c r="N30" s="513" t="e">
        <f>'Mapa Final'!#REF!</f>
        <v>#REF!</v>
      </c>
      <c r="O30" s="509"/>
      <c r="P30" s="509"/>
      <c r="Q30" s="509"/>
      <c r="R30" s="509"/>
      <c r="S30" s="509"/>
      <c r="T30" s="509"/>
    </row>
    <row r="31" spans="1:176">
      <c r="A31" s="489"/>
      <c r="B31" s="522"/>
      <c r="C31" s="492"/>
      <c r="D31" s="492"/>
      <c r="E31" s="495"/>
      <c r="F31" s="495"/>
      <c r="G31" s="495"/>
      <c r="H31" s="498"/>
      <c r="I31" s="501"/>
      <c r="J31" s="511"/>
      <c r="K31" s="514"/>
      <c r="L31" s="514"/>
      <c r="M31" s="504"/>
      <c r="N31" s="514"/>
      <c r="O31" s="485"/>
      <c r="P31" s="485"/>
      <c r="Q31" s="485"/>
      <c r="R31" s="485"/>
      <c r="S31" s="485"/>
      <c r="T31" s="485"/>
    </row>
    <row r="32" spans="1:176">
      <c r="A32" s="489"/>
      <c r="B32" s="522"/>
      <c r="C32" s="492"/>
      <c r="D32" s="492"/>
      <c r="E32" s="495"/>
      <c r="F32" s="495"/>
      <c r="G32" s="495"/>
      <c r="H32" s="498"/>
      <c r="I32" s="501"/>
      <c r="J32" s="511"/>
      <c r="K32" s="514"/>
      <c r="L32" s="514"/>
      <c r="M32" s="504"/>
      <c r="N32" s="514"/>
      <c r="O32" s="485"/>
      <c r="P32" s="485"/>
      <c r="Q32" s="485"/>
      <c r="R32" s="485"/>
      <c r="S32" s="485"/>
      <c r="T32" s="485"/>
    </row>
    <row r="33" spans="1:20">
      <c r="A33" s="489"/>
      <c r="B33" s="522"/>
      <c r="C33" s="492"/>
      <c r="D33" s="492"/>
      <c r="E33" s="495"/>
      <c r="F33" s="495"/>
      <c r="G33" s="495"/>
      <c r="H33" s="498"/>
      <c r="I33" s="501"/>
      <c r="J33" s="511"/>
      <c r="K33" s="514"/>
      <c r="L33" s="514"/>
      <c r="M33" s="504"/>
      <c r="N33" s="514"/>
      <c r="O33" s="485"/>
      <c r="P33" s="485"/>
      <c r="Q33" s="485"/>
      <c r="R33" s="485"/>
      <c r="S33" s="485"/>
      <c r="T33" s="485"/>
    </row>
    <row r="34" spans="1:20" ht="102.75" customHeight="1" thickBot="1">
      <c r="A34" s="490"/>
      <c r="B34" s="523"/>
      <c r="C34" s="493"/>
      <c r="D34" s="493"/>
      <c r="E34" s="496"/>
      <c r="F34" s="496"/>
      <c r="G34" s="496"/>
      <c r="H34" s="499"/>
      <c r="I34" s="502"/>
      <c r="J34" s="512"/>
      <c r="K34" s="515"/>
      <c r="L34" s="515"/>
      <c r="M34" s="505"/>
      <c r="N34" s="515"/>
      <c r="O34" s="486"/>
      <c r="P34" s="486"/>
      <c r="Q34" s="486"/>
      <c r="R34" s="486"/>
      <c r="S34" s="486"/>
      <c r="T34" s="486"/>
    </row>
    <row r="35" spans="1:20">
      <c r="A35" s="488" t="e">
        <f>'Mapa Final'!#REF!</f>
        <v>#REF!</v>
      </c>
      <c r="B35" s="516" t="e">
        <f>'Mapa Final'!#REF!</f>
        <v>#REF!</v>
      </c>
      <c r="C35" s="491" t="e">
        <f>'Mapa Final'!#REF!</f>
        <v>#REF!</v>
      </c>
      <c r="D35" s="491" t="e">
        <f>'Mapa Final'!#REF!</f>
        <v>#REF!</v>
      </c>
      <c r="E35" s="494" t="e">
        <f>'Mapa Final'!#REF!</f>
        <v>#REF!</v>
      </c>
      <c r="F35" s="494" t="e">
        <f>'Mapa Final'!#REF!</f>
        <v>#REF!</v>
      </c>
      <c r="G35" s="494" t="e">
        <f>'Mapa Final'!#REF!</f>
        <v>#REF!</v>
      </c>
      <c r="H35" s="497" t="e">
        <f>'Mapa Final'!#REF!</f>
        <v>#REF!</v>
      </c>
      <c r="I35" s="500" t="e">
        <f>'Mapa Final'!#REF!</f>
        <v>#REF!</v>
      </c>
      <c r="J35" s="510" t="e">
        <f>'Mapa Final'!#REF!</f>
        <v>#REF!</v>
      </c>
      <c r="K35" s="513" t="e">
        <f>'Mapa Final'!#REF!</f>
        <v>#REF!</v>
      </c>
      <c r="L35" s="513" t="e">
        <f>'Mapa Final'!#REF!</f>
        <v>#REF!</v>
      </c>
      <c r="M35" s="503" t="e">
        <f>'Mapa Final'!#REF!</f>
        <v>#REF!</v>
      </c>
      <c r="N35" s="513" t="e">
        <f>'Mapa Final'!#REF!</f>
        <v>#REF!</v>
      </c>
      <c r="O35" s="509"/>
      <c r="P35" s="509"/>
      <c r="Q35" s="509"/>
      <c r="R35" s="509"/>
      <c r="S35" s="509"/>
      <c r="T35" s="509"/>
    </row>
    <row r="36" spans="1:20">
      <c r="A36" s="489"/>
      <c r="B36" s="522"/>
      <c r="C36" s="492"/>
      <c r="D36" s="492"/>
      <c r="E36" s="495"/>
      <c r="F36" s="495"/>
      <c r="G36" s="495"/>
      <c r="H36" s="498"/>
      <c r="I36" s="501"/>
      <c r="J36" s="511"/>
      <c r="K36" s="514"/>
      <c r="L36" s="514"/>
      <c r="M36" s="504"/>
      <c r="N36" s="514"/>
      <c r="O36" s="485"/>
      <c r="P36" s="485"/>
      <c r="Q36" s="485"/>
      <c r="R36" s="485"/>
      <c r="S36" s="485"/>
      <c r="T36" s="485"/>
    </row>
    <row r="37" spans="1:20">
      <c r="A37" s="489"/>
      <c r="B37" s="522"/>
      <c r="C37" s="492"/>
      <c r="D37" s="492"/>
      <c r="E37" s="495"/>
      <c r="F37" s="495"/>
      <c r="G37" s="495"/>
      <c r="H37" s="498"/>
      <c r="I37" s="501"/>
      <c r="J37" s="511"/>
      <c r="K37" s="514"/>
      <c r="L37" s="514"/>
      <c r="M37" s="504"/>
      <c r="N37" s="514"/>
      <c r="O37" s="485"/>
      <c r="P37" s="485"/>
      <c r="Q37" s="485"/>
      <c r="R37" s="485"/>
      <c r="S37" s="485"/>
      <c r="T37" s="485"/>
    </row>
    <row r="38" spans="1:20">
      <c r="A38" s="489"/>
      <c r="B38" s="522"/>
      <c r="C38" s="492"/>
      <c r="D38" s="492"/>
      <c r="E38" s="495"/>
      <c r="F38" s="495"/>
      <c r="G38" s="495"/>
      <c r="H38" s="498"/>
      <c r="I38" s="501"/>
      <c r="J38" s="511"/>
      <c r="K38" s="514"/>
      <c r="L38" s="514"/>
      <c r="M38" s="504"/>
      <c r="N38" s="514"/>
      <c r="O38" s="485"/>
      <c r="P38" s="485"/>
      <c r="Q38" s="485"/>
      <c r="R38" s="485"/>
      <c r="S38" s="485"/>
      <c r="T38" s="485"/>
    </row>
    <row r="39" spans="1:20" ht="278.25" customHeight="1" thickBot="1">
      <c r="A39" s="490"/>
      <c r="B39" s="523"/>
      <c r="C39" s="493"/>
      <c r="D39" s="493"/>
      <c r="E39" s="496"/>
      <c r="F39" s="496"/>
      <c r="G39" s="496"/>
      <c r="H39" s="499"/>
      <c r="I39" s="502"/>
      <c r="J39" s="512"/>
      <c r="K39" s="515"/>
      <c r="L39" s="515"/>
      <c r="M39" s="505"/>
      <c r="N39" s="515"/>
      <c r="O39" s="486"/>
      <c r="P39" s="486"/>
      <c r="Q39" s="486"/>
      <c r="R39" s="486"/>
      <c r="S39" s="486"/>
      <c r="T39" s="486"/>
    </row>
    <row r="40" spans="1:20">
      <c r="A40" s="488" t="e">
        <f>'Mapa Final'!#REF!</f>
        <v>#REF!</v>
      </c>
      <c r="B40" s="516" t="e">
        <f>'Mapa Final'!#REF!</f>
        <v>#REF!</v>
      </c>
      <c r="C40" s="491" t="e">
        <f>'Mapa Final'!#REF!</f>
        <v>#REF!</v>
      </c>
      <c r="D40" s="491" t="e">
        <f>'Mapa Final'!#REF!</f>
        <v>#REF!</v>
      </c>
      <c r="E40" s="494" t="e">
        <f>'Mapa Final'!#REF!</f>
        <v>#REF!</v>
      </c>
      <c r="F40" s="494" t="e">
        <f>'Mapa Final'!#REF!</f>
        <v>#REF!</v>
      </c>
      <c r="G40" s="494" t="e">
        <f>'Mapa Final'!#REF!</f>
        <v>#REF!</v>
      </c>
      <c r="H40" s="497" t="e">
        <f>'Mapa Final'!#REF!</f>
        <v>#REF!</v>
      </c>
      <c r="I40" s="500" t="e">
        <f>'Mapa Final'!#REF!</f>
        <v>#REF!</v>
      </c>
      <c r="J40" s="510" t="e">
        <f>'Mapa Final'!#REF!</f>
        <v>#REF!</v>
      </c>
      <c r="K40" s="513" t="e">
        <f>'Mapa Final'!#REF!</f>
        <v>#REF!</v>
      </c>
      <c r="L40" s="513" t="e">
        <f>'Mapa Final'!#REF!</f>
        <v>#REF!</v>
      </c>
      <c r="M40" s="503" t="e">
        <f>'Mapa Final'!#REF!</f>
        <v>#REF!</v>
      </c>
      <c r="N40" s="513" t="e">
        <f>'Mapa Final'!#REF!</f>
        <v>#REF!</v>
      </c>
      <c r="O40" s="509"/>
      <c r="P40" s="509"/>
      <c r="Q40" s="509"/>
      <c r="R40" s="509"/>
      <c r="S40" s="509"/>
      <c r="T40" s="509"/>
    </row>
    <row r="41" spans="1:20">
      <c r="A41" s="489"/>
      <c r="B41" s="522"/>
      <c r="C41" s="492"/>
      <c r="D41" s="492"/>
      <c r="E41" s="495"/>
      <c r="F41" s="495"/>
      <c r="G41" s="495"/>
      <c r="H41" s="498"/>
      <c r="I41" s="501"/>
      <c r="J41" s="511"/>
      <c r="K41" s="514"/>
      <c r="L41" s="514"/>
      <c r="M41" s="504"/>
      <c r="N41" s="514"/>
      <c r="O41" s="485"/>
      <c r="P41" s="485"/>
      <c r="Q41" s="485"/>
      <c r="R41" s="485"/>
      <c r="S41" s="485"/>
      <c r="T41" s="485"/>
    </row>
    <row r="42" spans="1:20">
      <c r="A42" s="489"/>
      <c r="B42" s="522"/>
      <c r="C42" s="492"/>
      <c r="D42" s="492"/>
      <c r="E42" s="495"/>
      <c r="F42" s="495"/>
      <c r="G42" s="495"/>
      <c r="H42" s="498"/>
      <c r="I42" s="501"/>
      <c r="J42" s="511"/>
      <c r="K42" s="514"/>
      <c r="L42" s="514"/>
      <c r="M42" s="504"/>
      <c r="N42" s="514"/>
      <c r="O42" s="485"/>
      <c r="P42" s="485"/>
      <c r="Q42" s="485"/>
      <c r="R42" s="485"/>
      <c r="S42" s="485"/>
      <c r="T42" s="485"/>
    </row>
    <row r="43" spans="1:20">
      <c r="A43" s="489"/>
      <c r="B43" s="522"/>
      <c r="C43" s="492"/>
      <c r="D43" s="492"/>
      <c r="E43" s="495"/>
      <c r="F43" s="495"/>
      <c r="G43" s="495"/>
      <c r="H43" s="498"/>
      <c r="I43" s="501"/>
      <c r="J43" s="511"/>
      <c r="K43" s="514"/>
      <c r="L43" s="514"/>
      <c r="M43" s="504"/>
      <c r="N43" s="514"/>
      <c r="O43" s="485"/>
      <c r="P43" s="485"/>
      <c r="Q43" s="485"/>
      <c r="R43" s="485"/>
      <c r="S43" s="485"/>
      <c r="T43" s="485"/>
    </row>
    <row r="44" spans="1:20" ht="15.75" thickBot="1">
      <c r="A44" s="490"/>
      <c r="B44" s="523"/>
      <c r="C44" s="493"/>
      <c r="D44" s="493"/>
      <c r="E44" s="496"/>
      <c r="F44" s="496"/>
      <c r="G44" s="496"/>
      <c r="H44" s="499"/>
      <c r="I44" s="502"/>
      <c r="J44" s="512"/>
      <c r="K44" s="515"/>
      <c r="L44" s="515"/>
      <c r="M44" s="505"/>
      <c r="N44" s="515"/>
      <c r="O44" s="486"/>
      <c r="P44" s="486"/>
      <c r="Q44" s="486"/>
      <c r="R44" s="486"/>
      <c r="S44" s="486"/>
      <c r="T44" s="486"/>
    </row>
    <row r="45" spans="1:20">
      <c r="A45" s="488" t="e">
        <f>'Mapa Final'!#REF!</f>
        <v>#REF!</v>
      </c>
      <c r="B45" s="516" t="e">
        <f>'Mapa Final'!#REF!</f>
        <v>#REF!</v>
      </c>
      <c r="C45" s="491" t="e">
        <f>'Mapa Final'!#REF!</f>
        <v>#REF!</v>
      </c>
      <c r="D45" s="491" t="e">
        <f>'Mapa Final'!#REF!</f>
        <v>#REF!</v>
      </c>
      <c r="E45" s="494" t="e">
        <f>'Mapa Final'!#REF!</f>
        <v>#REF!</v>
      </c>
      <c r="F45" s="494" t="e">
        <f>'Mapa Final'!#REF!</f>
        <v>#REF!</v>
      </c>
      <c r="G45" s="494" t="e">
        <f>'Mapa Final'!#REF!</f>
        <v>#REF!</v>
      </c>
      <c r="H45" s="497" t="e">
        <f>'Mapa Final'!#REF!</f>
        <v>#REF!</v>
      </c>
      <c r="I45" s="500" t="e">
        <f>'Mapa Final'!#REF!</f>
        <v>#REF!</v>
      </c>
      <c r="J45" s="510" t="e">
        <f>'Mapa Final'!#REF!</f>
        <v>#REF!</v>
      </c>
      <c r="K45" s="513" t="e">
        <f>'Mapa Final'!#REF!</f>
        <v>#REF!</v>
      </c>
      <c r="L45" s="513" t="e">
        <f>'Mapa Final'!#REF!</f>
        <v>#REF!</v>
      </c>
      <c r="M45" s="503" t="e">
        <f>'Mapa Final'!#REF!</f>
        <v>#REF!</v>
      </c>
      <c r="N45" s="513" t="e">
        <f>'Mapa Final'!#REF!</f>
        <v>#REF!</v>
      </c>
      <c r="O45" s="509"/>
      <c r="P45" s="509"/>
      <c r="Q45" s="509"/>
      <c r="R45" s="509"/>
      <c r="S45" s="509"/>
      <c r="T45" s="509"/>
    </row>
    <row r="46" spans="1:20">
      <c r="A46" s="489"/>
      <c r="B46" s="522"/>
      <c r="C46" s="492"/>
      <c r="D46" s="492"/>
      <c r="E46" s="495"/>
      <c r="F46" s="495"/>
      <c r="G46" s="495"/>
      <c r="H46" s="498"/>
      <c r="I46" s="501"/>
      <c r="J46" s="511"/>
      <c r="K46" s="514"/>
      <c r="L46" s="514"/>
      <c r="M46" s="504"/>
      <c r="N46" s="514"/>
      <c r="O46" s="485"/>
      <c r="P46" s="485"/>
      <c r="Q46" s="485"/>
      <c r="R46" s="485"/>
      <c r="S46" s="485"/>
      <c r="T46" s="485"/>
    </row>
    <row r="47" spans="1:20">
      <c r="A47" s="489"/>
      <c r="B47" s="522"/>
      <c r="C47" s="492"/>
      <c r="D47" s="492"/>
      <c r="E47" s="495"/>
      <c r="F47" s="495"/>
      <c r="G47" s="495"/>
      <c r="H47" s="498"/>
      <c r="I47" s="501"/>
      <c r="J47" s="511"/>
      <c r="K47" s="514"/>
      <c r="L47" s="514"/>
      <c r="M47" s="504"/>
      <c r="N47" s="514"/>
      <c r="O47" s="485"/>
      <c r="P47" s="485"/>
      <c r="Q47" s="485"/>
      <c r="R47" s="485"/>
      <c r="S47" s="485"/>
      <c r="T47" s="485"/>
    </row>
    <row r="48" spans="1:20">
      <c r="A48" s="489"/>
      <c r="B48" s="522"/>
      <c r="C48" s="492"/>
      <c r="D48" s="492"/>
      <c r="E48" s="495"/>
      <c r="F48" s="495"/>
      <c r="G48" s="495"/>
      <c r="H48" s="498"/>
      <c r="I48" s="501"/>
      <c r="J48" s="511"/>
      <c r="K48" s="514"/>
      <c r="L48" s="514"/>
      <c r="M48" s="504"/>
      <c r="N48" s="514"/>
      <c r="O48" s="485"/>
      <c r="P48" s="485"/>
      <c r="Q48" s="485"/>
      <c r="R48" s="485"/>
      <c r="S48" s="485"/>
      <c r="T48" s="485"/>
    </row>
    <row r="49" spans="1:20" ht="15.75" thickBot="1">
      <c r="A49" s="490"/>
      <c r="B49" s="523"/>
      <c r="C49" s="493"/>
      <c r="D49" s="493"/>
      <c r="E49" s="496"/>
      <c r="F49" s="496"/>
      <c r="G49" s="496"/>
      <c r="H49" s="499"/>
      <c r="I49" s="502"/>
      <c r="J49" s="512"/>
      <c r="K49" s="515"/>
      <c r="L49" s="515"/>
      <c r="M49" s="505"/>
      <c r="N49" s="515"/>
      <c r="O49" s="486"/>
      <c r="P49" s="486"/>
      <c r="Q49" s="486"/>
      <c r="R49" s="486"/>
      <c r="S49" s="486"/>
      <c r="T49" s="486"/>
    </row>
    <row r="50" spans="1:20">
      <c r="A50" s="488" t="e">
        <f>'Mapa Final'!#REF!</f>
        <v>#REF!</v>
      </c>
      <c r="B50" s="516" t="e">
        <f>'Mapa Final'!#REF!</f>
        <v>#REF!</v>
      </c>
      <c r="C50" s="491" t="e">
        <f>'Mapa Final'!#REF!</f>
        <v>#REF!</v>
      </c>
      <c r="D50" s="491" t="e">
        <f>'Mapa Final'!#REF!</f>
        <v>#REF!</v>
      </c>
      <c r="E50" s="494" t="e">
        <f>'Mapa Final'!#REF!</f>
        <v>#REF!</v>
      </c>
      <c r="F50" s="494" t="e">
        <f>'Mapa Final'!#REF!</f>
        <v>#REF!</v>
      </c>
      <c r="G50" s="494" t="e">
        <f>'Mapa Final'!#REF!</f>
        <v>#REF!</v>
      </c>
      <c r="H50" s="497" t="e">
        <f>'Mapa Final'!#REF!</f>
        <v>#REF!</v>
      </c>
      <c r="I50" s="500" t="e">
        <f>'Mapa Final'!#REF!</f>
        <v>#REF!</v>
      </c>
      <c r="J50" s="510" t="e">
        <f>'Mapa Final'!#REF!</f>
        <v>#REF!</v>
      </c>
      <c r="K50" s="513" t="e">
        <f>'Mapa Final'!#REF!</f>
        <v>#REF!</v>
      </c>
      <c r="L50" s="513" t="e">
        <f>'Mapa Final'!#REF!</f>
        <v>#REF!</v>
      </c>
      <c r="M50" s="503" t="e">
        <f>'Mapa Final'!#REF!</f>
        <v>#REF!</v>
      </c>
      <c r="N50" s="513" t="e">
        <f>'Mapa Final'!#REF!</f>
        <v>#REF!</v>
      </c>
      <c r="O50" s="509"/>
      <c r="P50" s="509"/>
      <c r="Q50" s="509"/>
      <c r="R50" s="509"/>
      <c r="S50" s="509"/>
      <c r="T50" s="509"/>
    </row>
    <row r="51" spans="1:20">
      <c r="A51" s="489"/>
      <c r="B51" s="522"/>
      <c r="C51" s="492"/>
      <c r="D51" s="492"/>
      <c r="E51" s="495"/>
      <c r="F51" s="495"/>
      <c r="G51" s="495"/>
      <c r="H51" s="498"/>
      <c r="I51" s="501"/>
      <c r="J51" s="511"/>
      <c r="K51" s="514"/>
      <c r="L51" s="514"/>
      <c r="M51" s="504"/>
      <c r="N51" s="514"/>
      <c r="O51" s="485"/>
      <c r="P51" s="485"/>
      <c r="Q51" s="485"/>
      <c r="R51" s="485"/>
      <c r="S51" s="485"/>
      <c r="T51" s="485"/>
    </row>
    <row r="52" spans="1:20">
      <c r="A52" s="489"/>
      <c r="B52" s="522"/>
      <c r="C52" s="492"/>
      <c r="D52" s="492"/>
      <c r="E52" s="495"/>
      <c r="F52" s="495"/>
      <c r="G52" s="495"/>
      <c r="H52" s="498"/>
      <c r="I52" s="501"/>
      <c r="J52" s="511"/>
      <c r="K52" s="514"/>
      <c r="L52" s="514"/>
      <c r="M52" s="504"/>
      <c r="N52" s="514"/>
      <c r="O52" s="485"/>
      <c r="P52" s="485"/>
      <c r="Q52" s="485"/>
      <c r="R52" s="485"/>
      <c r="S52" s="485"/>
      <c r="T52" s="485"/>
    </row>
    <row r="53" spans="1:20">
      <c r="A53" s="489"/>
      <c r="B53" s="522"/>
      <c r="C53" s="492"/>
      <c r="D53" s="492"/>
      <c r="E53" s="495"/>
      <c r="F53" s="495"/>
      <c r="G53" s="495"/>
      <c r="H53" s="498"/>
      <c r="I53" s="501"/>
      <c r="J53" s="511"/>
      <c r="K53" s="514"/>
      <c r="L53" s="514"/>
      <c r="M53" s="504"/>
      <c r="N53" s="514"/>
      <c r="O53" s="485"/>
      <c r="P53" s="485"/>
      <c r="Q53" s="485"/>
      <c r="R53" s="485"/>
      <c r="S53" s="485"/>
      <c r="T53" s="485"/>
    </row>
    <row r="54" spans="1:20" ht="15.75" thickBot="1">
      <c r="A54" s="490"/>
      <c r="B54" s="523"/>
      <c r="C54" s="493"/>
      <c r="D54" s="493"/>
      <c r="E54" s="496"/>
      <c r="F54" s="496"/>
      <c r="G54" s="496"/>
      <c r="H54" s="499"/>
      <c r="I54" s="502"/>
      <c r="J54" s="512"/>
      <c r="K54" s="515"/>
      <c r="L54" s="515"/>
      <c r="M54" s="505"/>
      <c r="N54" s="515"/>
      <c r="O54" s="486"/>
      <c r="P54" s="486"/>
      <c r="Q54" s="486"/>
      <c r="R54" s="486"/>
      <c r="S54" s="486"/>
      <c r="T54" s="486"/>
    </row>
    <row r="55" spans="1:20">
      <c r="A55" s="488" t="e">
        <f>'Mapa Final'!#REF!</f>
        <v>#REF!</v>
      </c>
      <c r="B55" s="516" t="e">
        <f>'Mapa Final'!#REF!</f>
        <v>#REF!</v>
      </c>
      <c r="C55" s="491" t="e">
        <f>'Mapa Final'!#REF!</f>
        <v>#REF!</v>
      </c>
      <c r="D55" s="491" t="e">
        <f>'Mapa Final'!#REF!</f>
        <v>#REF!</v>
      </c>
      <c r="E55" s="494" t="e">
        <f>'Mapa Final'!#REF!</f>
        <v>#REF!</v>
      </c>
      <c r="F55" s="494" t="e">
        <f>'Mapa Final'!#REF!</f>
        <v>#REF!</v>
      </c>
      <c r="G55" s="494" t="e">
        <f>'Mapa Final'!#REF!</f>
        <v>#REF!</v>
      </c>
      <c r="H55" s="497" t="e">
        <f>'Mapa Final'!#REF!</f>
        <v>#REF!</v>
      </c>
      <c r="I55" s="500" t="e">
        <f>'Mapa Final'!#REF!</f>
        <v>#REF!</v>
      </c>
      <c r="J55" s="510" t="e">
        <f>'Mapa Final'!#REF!</f>
        <v>#REF!</v>
      </c>
      <c r="K55" s="513" t="e">
        <f>'Mapa Final'!#REF!</f>
        <v>#REF!</v>
      </c>
      <c r="L55" s="513" t="e">
        <f>'Mapa Final'!#REF!</f>
        <v>#REF!</v>
      </c>
      <c r="M55" s="503" t="e">
        <f>'Mapa Final'!#REF!</f>
        <v>#REF!</v>
      </c>
      <c r="N55" s="513" t="e">
        <f>'Mapa Final'!#REF!</f>
        <v>#REF!</v>
      </c>
      <c r="O55" s="509"/>
      <c r="P55" s="509"/>
      <c r="Q55" s="509"/>
      <c r="R55" s="509"/>
      <c r="S55" s="509"/>
      <c r="T55" s="509"/>
    </row>
    <row r="56" spans="1:20">
      <c r="A56" s="489"/>
      <c r="B56" s="522"/>
      <c r="C56" s="492"/>
      <c r="D56" s="492"/>
      <c r="E56" s="495"/>
      <c r="F56" s="495"/>
      <c r="G56" s="495"/>
      <c r="H56" s="498"/>
      <c r="I56" s="501"/>
      <c r="J56" s="511"/>
      <c r="K56" s="514"/>
      <c r="L56" s="514"/>
      <c r="M56" s="504"/>
      <c r="N56" s="514"/>
      <c r="O56" s="485"/>
      <c r="P56" s="485"/>
      <c r="Q56" s="485"/>
      <c r="R56" s="485"/>
      <c r="S56" s="485"/>
      <c r="T56" s="485"/>
    </row>
    <row r="57" spans="1:20">
      <c r="A57" s="489"/>
      <c r="B57" s="522"/>
      <c r="C57" s="492"/>
      <c r="D57" s="492"/>
      <c r="E57" s="495"/>
      <c r="F57" s="495"/>
      <c r="G57" s="495"/>
      <c r="H57" s="498"/>
      <c r="I57" s="501"/>
      <c r="J57" s="511"/>
      <c r="K57" s="514"/>
      <c r="L57" s="514"/>
      <c r="M57" s="504"/>
      <c r="N57" s="514"/>
      <c r="O57" s="485"/>
      <c r="P57" s="485"/>
      <c r="Q57" s="485"/>
      <c r="R57" s="485"/>
      <c r="S57" s="485"/>
      <c r="T57" s="485"/>
    </row>
    <row r="58" spans="1:20">
      <c r="A58" s="489"/>
      <c r="B58" s="522"/>
      <c r="C58" s="492"/>
      <c r="D58" s="492"/>
      <c r="E58" s="495"/>
      <c r="F58" s="495"/>
      <c r="G58" s="495"/>
      <c r="H58" s="498"/>
      <c r="I58" s="501"/>
      <c r="J58" s="511"/>
      <c r="K58" s="514"/>
      <c r="L58" s="514"/>
      <c r="M58" s="504"/>
      <c r="N58" s="514"/>
      <c r="O58" s="485"/>
      <c r="P58" s="485"/>
      <c r="Q58" s="485"/>
      <c r="R58" s="485"/>
      <c r="S58" s="485"/>
      <c r="T58" s="485"/>
    </row>
    <row r="59" spans="1:20" ht="15.75" thickBot="1">
      <c r="A59" s="490"/>
      <c r="B59" s="523"/>
      <c r="C59" s="493"/>
      <c r="D59" s="493"/>
      <c r="E59" s="496"/>
      <c r="F59" s="496"/>
      <c r="G59" s="496"/>
      <c r="H59" s="499"/>
      <c r="I59" s="502"/>
      <c r="J59" s="512"/>
      <c r="K59" s="515"/>
      <c r="L59" s="515"/>
      <c r="M59" s="505"/>
      <c r="N59" s="515"/>
      <c r="O59" s="486"/>
      <c r="P59" s="486"/>
      <c r="Q59" s="486"/>
      <c r="R59" s="486"/>
      <c r="S59" s="486"/>
      <c r="T59" s="48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360"/>
      <c r="B1" s="361"/>
      <c r="C1" s="361"/>
      <c r="D1" s="464" t="s">
        <v>377</v>
      </c>
      <c r="E1" s="464"/>
      <c r="F1" s="464"/>
      <c r="G1" s="464"/>
      <c r="H1" s="464"/>
      <c r="I1" s="464"/>
      <c r="J1" s="464"/>
      <c r="K1" s="464"/>
      <c r="L1" s="464"/>
      <c r="M1" s="464"/>
      <c r="N1" s="464"/>
      <c r="O1" s="464"/>
      <c r="P1" s="464"/>
      <c r="Q1" s="465"/>
      <c r="R1" s="352" t="s">
        <v>67</v>
      </c>
      <c r="S1" s="352"/>
      <c r="T1" s="352"/>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2"/>
      <c r="B2" s="363"/>
      <c r="C2" s="363"/>
      <c r="D2" s="466"/>
      <c r="E2" s="466"/>
      <c r="F2" s="466"/>
      <c r="G2" s="466"/>
      <c r="H2" s="466"/>
      <c r="I2" s="466"/>
      <c r="J2" s="466"/>
      <c r="K2" s="466"/>
      <c r="L2" s="466"/>
      <c r="M2" s="466"/>
      <c r="N2" s="466"/>
      <c r="O2" s="466"/>
      <c r="P2" s="466"/>
      <c r="Q2" s="467"/>
      <c r="R2" s="352"/>
      <c r="S2" s="352"/>
      <c r="T2" s="352"/>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6"/>
      <c r="E3" s="466"/>
      <c r="F3" s="466"/>
      <c r="G3" s="466"/>
      <c r="H3" s="466"/>
      <c r="I3" s="466"/>
      <c r="J3" s="466"/>
      <c r="K3" s="466"/>
      <c r="L3" s="466"/>
      <c r="M3" s="466"/>
      <c r="N3" s="466"/>
      <c r="O3" s="466"/>
      <c r="P3" s="466"/>
      <c r="Q3" s="467"/>
      <c r="R3" s="352"/>
      <c r="S3" s="352"/>
      <c r="T3" s="352"/>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3" t="s">
        <v>0</v>
      </c>
      <c r="B4" s="354"/>
      <c r="C4" s="355"/>
      <c r="D4" s="356" t="str">
        <f>'Mapa Final'!D4</f>
        <v xml:space="preserve">Seguridad y Salud en el Trabajo </v>
      </c>
      <c r="E4" s="357"/>
      <c r="F4" s="357"/>
      <c r="G4" s="357"/>
      <c r="H4" s="357"/>
      <c r="I4" s="357"/>
      <c r="J4" s="357"/>
      <c r="K4" s="357"/>
      <c r="L4" s="357"/>
      <c r="M4" s="357"/>
      <c r="N4" s="358"/>
      <c r="O4" s="359"/>
      <c r="P4" s="359"/>
      <c r="Q4" s="359"/>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3" t="s">
        <v>1</v>
      </c>
      <c r="B5" s="354"/>
      <c r="C5" s="355"/>
      <c r="D5" s="364"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5"/>
      <c r="F5" s="365"/>
      <c r="G5" s="365"/>
      <c r="H5" s="365"/>
      <c r="I5" s="365"/>
      <c r="J5" s="365"/>
      <c r="K5" s="365"/>
      <c r="L5" s="365"/>
      <c r="M5" s="365"/>
      <c r="N5" s="366"/>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3" t="s">
        <v>2</v>
      </c>
      <c r="B6" s="354"/>
      <c r="C6" s="355"/>
      <c r="D6" s="364" t="str">
        <f>'Mapa Final'!D6</f>
        <v>Dirección Seccional de Administración Judicial Armenia- Quindío</v>
      </c>
      <c r="E6" s="365"/>
      <c r="F6" s="365"/>
      <c r="G6" s="365"/>
      <c r="H6" s="365"/>
      <c r="I6" s="365"/>
      <c r="J6" s="365"/>
      <c r="K6" s="365"/>
      <c r="L6" s="365"/>
      <c r="M6" s="365"/>
      <c r="N6" s="366"/>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9.75" customHeight="1" thickTop="1" thickBot="1">
      <c r="A7" s="459" t="s">
        <v>354</v>
      </c>
      <c r="B7" s="460"/>
      <c r="C7" s="460"/>
      <c r="D7" s="460"/>
      <c r="E7" s="460"/>
      <c r="F7" s="461"/>
      <c r="G7" s="200"/>
      <c r="H7" s="462" t="s">
        <v>355</v>
      </c>
      <c r="I7" s="462"/>
      <c r="J7" s="462"/>
      <c r="K7" s="462" t="s">
        <v>356</v>
      </c>
      <c r="L7" s="462"/>
      <c r="M7" s="462"/>
      <c r="N7" s="463" t="s">
        <v>357</v>
      </c>
      <c r="O7" s="468" t="s">
        <v>358</v>
      </c>
      <c r="P7" s="470" t="s">
        <v>359</v>
      </c>
      <c r="Q7" s="471"/>
      <c r="R7" s="470" t="s">
        <v>360</v>
      </c>
      <c r="S7" s="471"/>
      <c r="T7" s="472" t="s">
        <v>380</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63"/>
      <c r="O8" s="469"/>
      <c r="P8" s="204" t="s">
        <v>365</v>
      </c>
      <c r="Q8" s="204" t="s">
        <v>366</v>
      </c>
      <c r="R8" s="204" t="s">
        <v>367</v>
      </c>
      <c r="S8" s="204" t="s">
        <v>368</v>
      </c>
      <c r="T8" s="47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88">
        <f>'Mapa Final'!A10</f>
        <v>1</v>
      </c>
      <c r="B10" s="516" t="str">
        <f>'Mapa Final'!B10</f>
        <v>Inexactitud en la Planeación y Ejecución del Sistema de Gestión de Seguridad y Salud en el Trabajo</v>
      </c>
      <c r="C10" s="491" t="str">
        <f>'Mapa Final'!C10</f>
        <v>Incumplimiento de las metas establecidas</v>
      </c>
      <c r="D10" s="491" t="str">
        <f>'Mapa Final'!D10</f>
        <v>1. Desalineación de Ias metas plasmadas en los subprogramas con respecto al Plan Anual de Trabajo y a la normativa vigente sobre la materia.</v>
      </c>
      <c r="E10" s="494" t="str">
        <f>'Mapa Final'!E10</f>
        <v>Demora en los tiempos de presentación y aprobación  del Plan de Trabajo por parte del Nivel Central.</v>
      </c>
      <c r="F10" s="494" t="str">
        <f>'Mapa Final'!F10</f>
        <v>Posibilidad de incumplimiento de las metas establecidas en el Plan de Trabajo, llevando a la entidad a incurrir en sanciones establecidas por los organismos de vigilancia y control.</v>
      </c>
      <c r="G10" s="494" t="str">
        <f>'Mapa Final'!G10</f>
        <v>Ejecución y Administración de Procesos</v>
      </c>
      <c r="H10" s="497" t="str">
        <f>'Mapa Final'!I10</f>
        <v>Baja</v>
      </c>
      <c r="I10" s="500" t="str">
        <f>'Mapa Final'!L10</f>
        <v>Mayor</v>
      </c>
      <c r="J10" s="510" t="str">
        <f>'Mapa Final'!N10</f>
        <v xml:space="preserve">Alto </v>
      </c>
      <c r="K10" s="513" t="str">
        <f>'Mapa Final'!AA10</f>
        <v>Baja</v>
      </c>
      <c r="L10" s="513" t="str">
        <f>'Mapa Final'!AE10</f>
        <v>Mayor</v>
      </c>
      <c r="M10" s="503" t="str">
        <f>'Mapa Final'!AG10</f>
        <v xml:space="preserve">Alto </v>
      </c>
      <c r="N10" s="513" t="str">
        <f>'Mapa Final'!AH10</f>
        <v>Evitar</v>
      </c>
      <c r="O10" s="509"/>
      <c r="P10" s="509"/>
      <c r="Q10" s="509"/>
      <c r="R10" s="509"/>
      <c r="S10" s="509"/>
      <c r="T10" s="5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89"/>
      <c r="B11" s="335"/>
      <c r="C11" s="492"/>
      <c r="D11" s="492"/>
      <c r="E11" s="495"/>
      <c r="F11" s="495"/>
      <c r="G11" s="495"/>
      <c r="H11" s="498"/>
      <c r="I11" s="501"/>
      <c r="J11" s="511"/>
      <c r="K11" s="514"/>
      <c r="L11" s="514"/>
      <c r="M11" s="504"/>
      <c r="N11" s="514"/>
      <c r="O11" s="485"/>
      <c r="P11" s="485"/>
      <c r="Q11" s="485"/>
      <c r="R11" s="485"/>
      <c r="S11" s="485"/>
      <c r="T11" s="485"/>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89"/>
      <c r="B12" s="335"/>
      <c r="C12" s="492"/>
      <c r="D12" s="492"/>
      <c r="E12" s="495"/>
      <c r="F12" s="495"/>
      <c r="G12" s="495"/>
      <c r="H12" s="498"/>
      <c r="I12" s="501"/>
      <c r="J12" s="511"/>
      <c r="K12" s="514"/>
      <c r="L12" s="514"/>
      <c r="M12" s="504"/>
      <c r="N12" s="514"/>
      <c r="O12" s="485"/>
      <c r="P12" s="485"/>
      <c r="Q12" s="485"/>
      <c r="R12" s="485"/>
      <c r="S12" s="485"/>
      <c r="T12" s="485"/>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89"/>
      <c r="B13" s="335"/>
      <c r="C13" s="492"/>
      <c r="D13" s="492"/>
      <c r="E13" s="495"/>
      <c r="F13" s="495"/>
      <c r="G13" s="495"/>
      <c r="H13" s="498"/>
      <c r="I13" s="501"/>
      <c r="J13" s="511"/>
      <c r="K13" s="514"/>
      <c r="L13" s="514"/>
      <c r="M13" s="504"/>
      <c r="N13" s="514"/>
      <c r="O13" s="485"/>
      <c r="P13" s="485"/>
      <c r="Q13" s="485"/>
      <c r="R13" s="485"/>
      <c r="S13" s="485"/>
      <c r="T13" s="485"/>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90"/>
      <c r="B14" s="517"/>
      <c r="C14" s="493"/>
      <c r="D14" s="493"/>
      <c r="E14" s="496"/>
      <c r="F14" s="496"/>
      <c r="G14" s="496"/>
      <c r="H14" s="499"/>
      <c r="I14" s="502"/>
      <c r="J14" s="512"/>
      <c r="K14" s="515"/>
      <c r="L14" s="515"/>
      <c r="M14" s="505"/>
      <c r="N14" s="515"/>
      <c r="O14" s="486"/>
      <c r="P14" s="486"/>
      <c r="Q14" s="486"/>
      <c r="R14" s="486"/>
      <c r="S14" s="486"/>
      <c r="T14" s="486"/>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8">
        <f>'Mapa Final'!A15</f>
        <v>0</v>
      </c>
      <c r="B15" s="516">
        <f>'Mapa Final'!B15</f>
        <v>0</v>
      </c>
      <c r="C15" s="491">
        <f>'Mapa Final'!C15</f>
        <v>0</v>
      </c>
      <c r="D15" s="491" t="str">
        <f>'Mapa Final'!D15</f>
        <v>6. Retraso en la entrega de las matrices de riesgos laborales y administración deficiente, inoportuna o inexacta de las mismas.</v>
      </c>
      <c r="E15" s="494">
        <f>'Mapa Final'!E15</f>
        <v>0</v>
      </c>
      <c r="F15" s="494">
        <f>'Mapa Final'!F15</f>
        <v>0</v>
      </c>
      <c r="G15" s="494">
        <f>'Mapa Final'!G15</f>
        <v>0</v>
      </c>
      <c r="H15" s="497">
        <f>'Mapa Final'!I15</f>
        <v>0</v>
      </c>
      <c r="I15" s="500">
        <f>'Mapa Final'!L15</f>
        <v>0</v>
      </c>
      <c r="J15" s="510">
        <f>'Mapa Final'!N15</f>
        <v>0</v>
      </c>
      <c r="K15" s="513">
        <f>'Mapa Final'!AA15</f>
        <v>0</v>
      </c>
      <c r="L15" s="513">
        <f>'Mapa Final'!AE15</f>
        <v>0</v>
      </c>
      <c r="M15" s="503">
        <f>'Mapa Final'!AG15</f>
        <v>0</v>
      </c>
      <c r="N15" s="513">
        <f>'Mapa Final'!AH15</f>
        <v>0</v>
      </c>
      <c r="O15" s="509"/>
      <c r="P15" s="509"/>
      <c r="Q15" s="509"/>
      <c r="R15" s="509"/>
      <c r="S15" s="509"/>
      <c r="T15" s="5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9"/>
      <c r="B16" s="335"/>
      <c r="C16" s="492"/>
      <c r="D16" s="492"/>
      <c r="E16" s="495"/>
      <c r="F16" s="495"/>
      <c r="G16" s="495"/>
      <c r="H16" s="498"/>
      <c r="I16" s="501"/>
      <c r="J16" s="511"/>
      <c r="K16" s="514"/>
      <c r="L16" s="514"/>
      <c r="M16" s="504"/>
      <c r="N16" s="514"/>
      <c r="O16" s="485"/>
      <c r="P16" s="485"/>
      <c r="Q16" s="485"/>
      <c r="R16" s="485"/>
      <c r="S16" s="485"/>
      <c r="T16" s="485"/>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9"/>
      <c r="B17" s="335"/>
      <c r="C17" s="492"/>
      <c r="D17" s="492"/>
      <c r="E17" s="495"/>
      <c r="F17" s="495"/>
      <c r="G17" s="495"/>
      <c r="H17" s="498"/>
      <c r="I17" s="501"/>
      <c r="J17" s="511"/>
      <c r="K17" s="514"/>
      <c r="L17" s="514"/>
      <c r="M17" s="504"/>
      <c r="N17" s="514"/>
      <c r="O17" s="485"/>
      <c r="P17" s="485"/>
      <c r="Q17" s="485"/>
      <c r="R17" s="485"/>
      <c r="S17" s="485"/>
      <c r="T17" s="485"/>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9"/>
      <c r="B18" s="335"/>
      <c r="C18" s="492"/>
      <c r="D18" s="492"/>
      <c r="E18" s="495"/>
      <c r="F18" s="495"/>
      <c r="G18" s="495"/>
      <c r="H18" s="498"/>
      <c r="I18" s="501"/>
      <c r="J18" s="511"/>
      <c r="K18" s="514"/>
      <c r="L18" s="514"/>
      <c r="M18" s="504"/>
      <c r="N18" s="514"/>
      <c r="O18" s="485"/>
      <c r="P18" s="485"/>
      <c r="Q18" s="485"/>
      <c r="R18" s="485"/>
      <c r="S18" s="485"/>
      <c r="T18" s="485"/>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90"/>
      <c r="B19" s="517"/>
      <c r="C19" s="493"/>
      <c r="D19" s="493"/>
      <c r="E19" s="496"/>
      <c r="F19" s="496"/>
      <c r="G19" s="496"/>
      <c r="H19" s="499"/>
      <c r="I19" s="502"/>
      <c r="J19" s="512"/>
      <c r="K19" s="515"/>
      <c r="L19" s="515"/>
      <c r="M19" s="505"/>
      <c r="N19" s="515"/>
      <c r="O19" s="486"/>
      <c r="P19" s="486"/>
      <c r="Q19" s="486"/>
      <c r="R19" s="486"/>
      <c r="S19" s="486"/>
      <c r="T19" s="486"/>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8" t="e">
        <f>'Mapa Final'!#REF!</f>
        <v>#REF!</v>
      </c>
      <c r="B20" s="516" t="e">
        <f>'Mapa Final'!#REF!</f>
        <v>#REF!</v>
      </c>
      <c r="C20" s="491" t="e">
        <f>'Mapa Final'!#REF!</f>
        <v>#REF!</v>
      </c>
      <c r="D20" s="491" t="e">
        <f>'Mapa Final'!#REF!</f>
        <v>#REF!</v>
      </c>
      <c r="E20" s="494" t="e">
        <f>'Mapa Final'!#REF!</f>
        <v>#REF!</v>
      </c>
      <c r="F20" s="494" t="e">
        <f>'Mapa Final'!#REF!</f>
        <v>#REF!</v>
      </c>
      <c r="G20" s="494" t="e">
        <f>'Mapa Final'!#REF!</f>
        <v>#REF!</v>
      </c>
      <c r="H20" s="497" t="e">
        <f>'Mapa Final'!#REF!</f>
        <v>#REF!</v>
      </c>
      <c r="I20" s="500" t="e">
        <f>'Mapa Final'!#REF!</f>
        <v>#REF!</v>
      </c>
      <c r="J20" s="510" t="e">
        <f>'Mapa Final'!#REF!</f>
        <v>#REF!</v>
      </c>
      <c r="K20" s="513" t="e">
        <f>'Mapa Final'!#REF!</f>
        <v>#REF!</v>
      </c>
      <c r="L20" s="513" t="e">
        <f>'Mapa Final'!#REF!</f>
        <v>#REF!</v>
      </c>
      <c r="M20" s="503" t="e">
        <f>'Mapa Final'!#REF!</f>
        <v>#REF!</v>
      </c>
      <c r="N20" s="513" t="e">
        <f>'Mapa Final'!#REF!</f>
        <v>#REF!</v>
      </c>
      <c r="O20" s="509"/>
      <c r="P20" s="509"/>
      <c r="Q20" s="509"/>
      <c r="R20" s="509"/>
      <c r="S20" s="509"/>
      <c r="T20" s="509"/>
      <c r="U20" s="209"/>
      <c r="V20" s="209"/>
    </row>
    <row r="21" spans="1:176">
      <c r="A21" s="489"/>
      <c r="B21" s="335"/>
      <c r="C21" s="492"/>
      <c r="D21" s="492"/>
      <c r="E21" s="495"/>
      <c r="F21" s="495"/>
      <c r="G21" s="495"/>
      <c r="H21" s="498"/>
      <c r="I21" s="501"/>
      <c r="J21" s="511"/>
      <c r="K21" s="514"/>
      <c r="L21" s="514"/>
      <c r="M21" s="504"/>
      <c r="N21" s="514"/>
      <c r="O21" s="485"/>
      <c r="P21" s="485"/>
      <c r="Q21" s="485"/>
      <c r="R21" s="485"/>
      <c r="S21" s="485"/>
      <c r="T21" s="485"/>
      <c r="U21" s="209"/>
      <c r="V21" s="209"/>
    </row>
    <row r="22" spans="1:176">
      <c r="A22" s="489"/>
      <c r="B22" s="335"/>
      <c r="C22" s="492"/>
      <c r="D22" s="492"/>
      <c r="E22" s="495"/>
      <c r="F22" s="495"/>
      <c r="G22" s="495"/>
      <c r="H22" s="498"/>
      <c r="I22" s="501"/>
      <c r="J22" s="511"/>
      <c r="K22" s="514"/>
      <c r="L22" s="514"/>
      <c r="M22" s="504"/>
      <c r="N22" s="514"/>
      <c r="O22" s="485"/>
      <c r="P22" s="485"/>
      <c r="Q22" s="485"/>
      <c r="R22" s="485"/>
      <c r="S22" s="485"/>
      <c r="T22" s="485"/>
      <c r="U22" s="209"/>
      <c r="V22" s="209"/>
    </row>
    <row r="23" spans="1:176">
      <c r="A23" s="489"/>
      <c r="B23" s="335"/>
      <c r="C23" s="492"/>
      <c r="D23" s="492"/>
      <c r="E23" s="495"/>
      <c r="F23" s="495"/>
      <c r="G23" s="495"/>
      <c r="H23" s="498"/>
      <c r="I23" s="501"/>
      <c r="J23" s="511"/>
      <c r="K23" s="514"/>
      <c r="L23" s="514"/>
      <c r="M23" s="504"/>
      <c r="N23" s="514"/>
      <c r="O23" s="485"/>
      <c r="P23" s="485"/>
      <c r="Q23" s="485"/>
      <c r="R23" s="485"/>
      <c r="S23" s="485"/>
      <c r="T23" s="485"/>
      <c r="U23" s="209"/>
      <c r="V23" s="209"/>
    </row>
    <row r="24" spans="1:176" ht="307.5" customHeight="1" thickBot="1">
      <c r="A24" s="490"/>
      <c r="B24" s="517"/>
      <c r="C24" s="493"/>
      <c r="D24" s="493"/>
      <c r="E24" s="496"/>
      <c r="F24" s="496"/>
      <c r="G24" s="496"/>
      <c r="H24" s="499"/>
      <c r="I24" s="502"/>
      <c r="J24" s="512"/>
      <c r="K24" s="515"/>
      <c r="L24" s="515"/>
      <c r="M24" s="505"/>
      <c r="N24" s="515"/>
      <c r="O24" s="486"/>
      <c r="P24" s="486"/>
      <c r="Q24" s="486"/>
      <c r="R24" s="486"/>
      <c r="S24" s="486"/>
      <c r="T24" s="486"/>
      <c r="U24" s="209"/>
      <c r="V24" s="209"/>
    </row>
    <row r="25" spans="1:176">
      <c r="A25" s="488" t="e">
        <f>'Mapa Final'!#REF!</f>
        <v>#REF!</v>
      </c>
      <c r="B25" s="516" t="e">
        <f>'Mapa Final'!#REF!</f>
        <v>#REF!</v>
      </c>
      <c r="C25" s="491" t="e">
        <f>'Mapa Final'!#REF!</f>
        <v>#REF!</v>
      </c>
      <c r="D25" s="491" t="e">
        <f>'Mapa Final'!#REF!</f>
        <v>#REF!</v>
      </c>
      <c r="E25" s="494" t="e">
        <f>'Mapa Final'!#REF!</f>
        <v>#REF!</v>
      </c>
      <c r="F25" s="494" t="e">
        <f>'Mapa Final'!#REF!</f>
        <v>#REF!</v>
      </c>
      <c r="G25" s="494" t="e">
        <f>'Mapa Final'!#REF!</f>
        <v>#REF!</v>
      </c>
      <c r="H25" s="497" t="e">
        <f>'Mapa Final'!#REF!</f>
        <v>#REF!</v>
      </c>
      <c r="I25" s="500" t="e">
        <f>'Mapa Final'!#REF!</f>
        <v>#REF!</v>
      </c>
      <c r="J25" s="510" t="e">
        <f>'Mapa Final'!#REF!</f>
        <v>#REF!</v>
      </c>
      <c r="K25" s="513" t="e">
        <f>'Mapa Final'!#REF!</f>
        <v>#REF!</v>
      </c>
      <c r="L25" s="513" t="e">
        <f>'Mapa Final'!#REF!</f>
        <v>#REF!</v>
      </c>
      <c r="M25" s="503" t="e">
        <f>'Mapa Final'!#REF!</f>
        <v>#REF!</v>
      </c>
      <c r="N25" s="513" t="e">
        <f>'Mapa Final'!#REF!</f>
        <v>#REF!</v>
      </c>
      <c r="O25" s="509"/>
      <c r="P25" s="509"/>
      <c r="Q25" s="509"/>
      <c r="R25" s="509"/>
      <c r="S25" s="509"/>
      <c r="T25" s="509"/>
    </row>
    <row r="26" spans="1:176">
      <c r="A26" s="489"/>
      <c r="B26" s="335"/>
      <c r="C26" s="492"/>
      <c r="D26" s="492"/>
      <c r="E26" s="495"/>
      <c r="F26" s="495"/>
      <c r="G26" s="495"/>
      <c r="H26" s="498"/>
      <c r="I26" s="501"/>
      <c r="J26" s="511"/>
      <c r="K26" s="514"/>
      <c r="L26" s="514"/>
      <c r="M26" s="504"/>
      <c r="N26" s="514"/>
      <c r="O26" s="485"/>
      <c r="P26" s="485"/>
      <c r="Q26" s="485"/>
      <c r="R26" s="485"/>
      <c r="S26" s="485"/>
      <c r="T26" s="485"/>
    </row>
    <row r="27" spans="1:176">
      <c r="A27" s="489"/>
      <c r="B27" s="335"/>
      <c r="C27" s="492"/>
      <c r="D27" s="492"/>
      <c r="E27" s="495"/>
      <c r="F27" s="495"/>
      <c r="G27" s="495"/>
      <c r="H27" s="498"/>
      <c r="I27" s="501"/>
      <c r="J27" s="511"/>
      <c r="K27" s="514"/>
      <c r="L27" s="514"/>
      <c r="M27" s="504"/>
      <c r="N27" s="514"/>
      <c r="O27" s="485"/>
      <c r="P27" s="485"/>
      <c r="Q27" s="485"/>
      <c r="R27" s="485"/>
      <c r="S27" s="485"/>
      <c r="T27" s="485"/>
    </row>
    <row r="28" spans="1:176">
      <c r="A28" s="489"/>
      <c r="B28" s="335"/>
      <c r="C28" s="492"/>
      <c r="D28" s="492"/>
      <c r="E28" s="495"/>
      <c r="F28" s="495"/>
      <c r="G28" s="495"/>
      <c r="H28" s="498"/>
      <c r="I28" s="501"/>
      <c r="J28" s="511"/>
      <c r="K28" s="514"/>
      <c r="L28" s="514"/>
      <c r="M28" s="504"/>
      <c r="N28" s="514"/>
      <c r="O28" s="485"/>
      <c r="P28" s="485"/>
      <c r="Q28" s="485"/>
      <c r="R28" s="485"/>
      <c r="S28" s="485"/>
      <c r="T28" s="485"/>
    </row>
    <row r="29" spans="1:176" ht="277.5" customHeight="1" thickBot="1">
      <c r="A29" s="490"/>
      <c r="B29" s="517"/>
      <c r="C29" s="493"/>
      <c r="D29" s="493"/>
      <c r="E29" s="496"/>
      <c r="F29" s="496"/>
      <c r="G29" s="496"/>
      <c r="H29" s="499"/>
      <c r="I29" s="502"/>
      <c r="J29" s="512"/>
      <c r="K29" s="515"/>
      <c r="L29" s="515"/>
      <c r="M29" s="505"/>
      <c r="N29" s="515"/>
      <c r="O29" s="486"/>
      <c r="P29" s="486"/>
      <c r="Q29" s="486"/>
      <c r="R29" s="486"/>
      <c r="S29" s="486"/>
      <c r="T29" s="486"/>
    </row>
    <row r="30" spans="1:176">
      <c r="A30" s="488" t="e">
        <f>'Mapa Final'!#REF!</f>
        <v>#REF!</v>
      </c>
      <c r="B30" s="516" t="e">
        <f>'Mapa Final'!#REF!</f>
        <v>#REF!</v>
      </c>
      <c r="C30" s="491" t="e">
        <f>'Mapa Final'!#REF!</f>
        <v>#REF!</v>
      </c>
      <c r="D30" s="491" t="e">
        <f>'Mapa Final'!#REF!</f>
        <v>#REF!</v>
      </c>
      <c r="E30" s="494" t="e">
        <f>'Mapa Final'!#REF!</f>
        <v>#REF!</v>
      </c>
      <c r="F30" s="494" t="e">
        <f>'Mapa Final'!#REF!</f>
        <v>#REF!</v>
      </c>
      <c r="G30" s="494" t="e">
        <f>'Mapa Final'!#REF!</f>
        <v>#REF!</v>
      </c>
      <c r="H30" s="497" t="e">
        <f>'Mapa Final'!#REF!</f>
        <v>#REF!</v>
      </c>
      <c r="I30" s="500" t="e">
        <f>'Mapa Final'!#REF!</f>
        <v>#REF!</v>
      </c>
      <c r="J30" s="510" t="e">
        <f>'Mapa Final'!#REF!</f>
        <v>#REF!</v>
      </c>
      <c r="K30" s="513" t="e">
        <f>'Mapa Final'!#REF!</f>
        <v>#REF!</v>
      </c>
      <c r="L30" s="513" t="e">
        <f>'Mapa Final'!#REF!</f>
        <v>#REF!</v>
      </c>
      <c r="M30" s="503" t="e">
        <f>'Mapa Final'!#REF!</f>
        <v>#REF!</v>
      </c>
      <c r="N30" s="513" t="e">
        <f>'Mapa Final'!#REF!</f>
        <v>#REF!</v>
      </c>
      <c r="O30" s="509"/>
      <c r="P30" s="509"/>
      <c r="Q30" s="509"/>
      <c r="R30" s="509"/>
      <c r="S30" s="509"/>
      <c r="T30" s="509"/>
    </row>
    <row r="31" spans="1:176">
      <c r="A31" s="489"/>
      <c r="B31" s="335"/>
      <c r="C31" s="492"/>
      <c r="D31" s="492"/>
      <c r="E31" s="495"/>
      <c r="F31" s="495"/>
      <c r="G31" s="495"/>
      <c r="H31" s="498"/>
      <c r="I31" s="501"/>
      <c r="J31" s="511"/>
      <c r="K31" s="514"/>
      <c r="L31" s="514"/>
      <c r="M31" s="504"/>
      <c r="N31" s="514"/>
      <c r="O31" s="485"/>
      <c r="P31" s="485"/>
      <c r="Q31" s="485"/>
      <c r="R31" s="485"/>
      <c r="S31" s="485"/>
      <c r="T31" s="485"/>
    </row>
    <row r="32" spans="1:176">
      <c r="A32" s="489"/>
      <c r="B32" s="335"/>
      <c r="C32" s="492"/>
      <c r="D32" s="492"/>
      <c r="E32" s="495"/>
      <c r="F32" s="495"/>
      <c r="G32" s="495"/>
      <c r="H32" s="498"/>
      <c r="I32" s="501"/>
      <c r="J32" s="511"/>
      <c r="K32" s="514"/>
      <c r="L32" s="514"/>
      <c r="M32" s="504"/>
      <c r="N32" s="514"/>
      <c r="O32" s="485"/>
      <c r="P32" s="485"/>
      <c r="Q32" s="485"/>
      <c r="R32" s="485"/>
      <c r="S32" s="485"/>
      <c r="T32" s="485"/>
    </row>
    <row r="33" spans="1:20">
      <c r="A33" s="489"/>
      <c r="B33" s="335"/>
      <c r="C33" s="492"/>
      <c r="D33" s="492"/>
      <c r="E33" s="495"/>
      <c r="F33" s="495"/>
      <c r="G33" s="495"/>
      <c r="H33" s="498"/>
      <c r="I33" s="501"/>
      <c r="J33" s="511"/>
      <c r="K33" s="514"/>
      <c r="L33" s="514"/>
      <c r="M33" s="504"/>
      <c r="N33" s="514"/>
      <c r="O33" s="485"/>
      <c r="P33" s="485"/>
      <c r="Q33" s="485"/>
      <c r="R33" s="485"/>
      <c r="S33" s="485"/>
      <c r="T33" s="485"/>
    </row>
    <row r="34" spans="1:20" ht="102.75" customHeight="1" thickBot="1">
      <c r="A34" s="490"/>
      <c r="B34" s="517"/>
      <c r="C34" s="493"/>
      <c r="D34" s="493"/>
      <c r="E34" s="496"/>
      <c r="F34" s="496"/>
      <c r="G34" s="496"/>
      <c r="H34" s="499"/>
      <c r="I34" s="502"/>
      <c r="J34" s="512"/>
      <c r="K34" s="515"/>
      <c r="L34" s="515"/>
      <c r="M34" s="505"/>
      <c r="N34" s="515"/>
      <c r="O34" s="486"/>
      <c r="P34" s="486"/>
      <c r="Q34" s="486"/>
      <c r="R34" s="486"/>
      <c r="S34" s="486"/>
      <c r="T34" s="486"/>
    </row>
    <row r="35" spans="1:20">
      <c r="A35" s="488" t="e">
        <f>'Mapa Final'!#REF!</f>
        <v>#REF!</v>
      </c>
      <c r="B35" s="516" t="e">
        <f>'Mapa Final'!#REF!</f>
        <v>#REF!</v>
      </c>
      <c r="C35" s="491" t="e">
        <f>'Mapa Final'!#REF!</f>
        <v>#REF!</v>
      </c>
      <c r="D35" s="491" t="e">
        <f>'Mapa Final'!#REF!</f>
        <v>#REF!</v>
      </c>
      <c r="E35" s="494" t="e">
        <f>'Mapa Final'!#REF!</f>
        <v>#REF!</v>
      </c>
      <c r="F35" s="494" t="e">
        <f>'Mapa Final'!#REF!</f>
        <v>#REF!</v>
      </c>
      <c r="G35" s="494" t="e">
        <f>'Mapa Final'!#REF!</f>
        <v>#REF!</v>
      </c>
      <c r="H35" s="497" t="e">
        <f>'Mapa Final'!#REF!</f>
        <v>#REF!</v>
      </c>
      <c r="I35" s="500" t="e">
        <f>'Mapa Final'!#REF!</f>
        <v>#REF!</v>
      </c>
      <c r="J35" s="510" t="e">
        <f>'Mapa Final'!#REF!</f>
        <v>#REF!</v>
      </c>
      <c r="K35" s="513" t="e">
        <f>'Mapa Final'!#REF!</f>
        <v>#REF!</v>
      </c>
      <c r="L35" s="513" t="e">
        <f>'Mapa Final'!#REF!</f>
        <v>#REF!</v>
      </c>
      <c r="M35" s="503" t="e">
        <f>'Mapa Final'!#REF!</f>
        <v>#REF!</v>
      </c>
      <c r="N35" s="513" t="e">
        <f>'Mapa Final'!#REF!</f>
        <v>#REF!</v>
      </c>
      <c r="O35" s="509"/>
      <c r="P35" s="509"/>
      <c r="Q35" s="509"/>
      <c r="R35" s="509"/>
      <c r="S35" s="509"/>
      <c r="T35" s="509"/>
    </row>
    <row r="36" spans="1:20">
      <c r="A36" s="489"/>
      <c r="B36" s="335"/>
      <c r="C36" s="492"/>
      <c r="D36" s="492"/>
      <c r="E36" s="495"/>
      <c r="F36" s="495"/>
      <c r="G36" s="495"/>
      <c r="H36" s="498"/>
      <c r="I36" s="501"/>
      <c r="J36" s="511"/>
      <c r="K36" s="514"/>
      <c r="L36" s="514"/>
      <c r="M36" s="504"/>
      <c r="N36" s="514"/>
      <c r="O36" s="485"/>
      <c r="P36" s="485"/>
      <c r="Q36" s="485"/>
      <c r="R36" s="485"/>
      <c r="S36" s="485"/>
      <c r="T36" s="485"/>
    </row>
    <row r="37" spans="1:20">
      <c r="A37" s="489"/>
      <c r="B37" s="335"/>
      <c r="C37" s="492"/>
      <c r="D37" s="492"/>
      <c r="E37" s="495"/>
      <c r="F37" s="495"/>
      <c r="G37" s="495"/>
      <c r="H37" s="498"/>
      <c r="I37" s="501"/>
      <c r="J37" s="511"/>
      <c r="K37" s="514"/>
      <c r="L37" s="514"/>
      <c r="M37" s="504"/>
      <c r="N37" s="514"/>
      <c r="O37" s="485"/>
      <c r="P37" s="485"/>
      <c r="Q37" s="485"/>
      <c r="R37" s="485"/>
      <c r="S37" s="485"/>
      <c r="T37" s="485"/>
    </row>
    <row r="38" spans="1:20">
      <c r="A38" s="489"/>
      <c r="B38" s="335"/>
      <c r="C38" s="492"/>
      <c r="D38" s="492"/>
      <c r="E38" s="495"/>
      <c r="F38" s="495"/>
      <c r="G38" s="495"/>
      <c r="H38" s="498"/>
      <c r="I38" s="501"/>
      <c r="J38" s="511"/>
      <c r="K38" s="514"/>
      <c r="L38" s="514"/>
      <c r="M38" s="504"/>
      <c r="N38" s="514"/>
      <c r="O38" s="485"/>
      <c r="P38" s="485"/>
      <c r="Q38" s="485"/>
      <c r="R38" s="485"/>
      <c r="S38" s="485"/>
      <c r="T38" s="485"/>
    </row>
    <row r="39" spans="1:20" ht="278.25" customHeight="1" thickBot="1">
      <c r="A39" s="490"/>
      <c r="B39" s="517"/>
      <c r="C39" s="493"/>
      <c r="D39" s="493"/>
      <c r="E39" s="496"/>
      <c r="F39" s="496"/>
      <c r="G39" s="496"/>
      <c r="H39" s="499"/>
      <c r="I39" s="502"/>
      <c r="J39" s="512"/>
      <c r="K39" s="515"/>
      <c r="L39" s="515"/>
      <c r="M39" s="505"/>
      <c r="N39" s="515"/>
      <c r="O39" s="486"/>
      <c r="P39" s="486"/>
      <c r="Q39" s="486"/>
      <c r="R39" s="486"/>
      <c r="S39" s="486"/>
      <c r="T39" s="486"/>
    </row>
    <row r="40" spans="1:20">
      <c r="A40" s="488" t="e">
        <f>'Mapa Final'!#REF!</f>
        <v>#REF!</v>
      </c>
      <c r="B40" s="516" t="e">
        <f>'Mapa Final'!#REF!</f>
        <v>#REF!</v>
      </c>
      <c r="C40" s="491" t="e">
        <f>'Mapa Final'!#REF!</f>
        <v>#REF!</v>
      </c>
      <c r="D40" s="491" t="e">
        <f>'Mapa Final'!#REF!</f>
        <v>#REF!</v>
      </c>
      <c r="E40" s="494" t="e">
        <f>'Mapa Final'!#REF!</f>
        <v>#REF!</v>
      </c>
      <c r="F40" s="494" t="e">
        <f>'Mapa Final'!#REF!</f>
        <v>#REF!</v>
      </c>
      <c r="G40" s="494" t="e">
        <f>'Mapa Final'!#REF!</f>
        <v>#REF!</v>
      </c>
      <c r="H40" s="497" t="e">
        <f>'Mapa Final'!#REF!</f>
        <v>#REF!</v>
      </c>
      <c r="I40" s="500" t="e">
        <f>'Mapa Final'!#REF!</f>
        <v>#REF!</v>
      </c>
      <c r="J40" s="510" t="e">
        <f>'Mapa Final'!#REF!</f>
        <v>#REF!</v>
      </c>
      <c r="K40" s="513" t="e">
        <f>'Mapa Final'!#REF!</f>
        <v>#REF!</v>
      </c>
      <c r="L40" s="513" t="e">
        <f>'Mapa Final'!#REF!</f>
        <v>#REF!</v>
      </c>
      <c r="M40" s="503" t="e">
        <f>'Mapa Final'!#REF!</f>
        <v>#REF!</v>
      </c>
      <c r="N40" s="513" t="e">
        <f>'Mapa Final'!#REF!</f>
        <v>#REF!</v>
      </c>
      <c r="O40" s="509"/>
      <c r="P40" s="509"/>
      <c r="Q40" s="509"/>
      <c r="R40" s="509"/>
      <c r="S40" s="509"/>
      <c r="T40" s="509"/>
    </row>
    <row r="41" spans="1:20">
      <c r="A41" s="489"/>
      <c r="B41" s="335"/>
      <c r="C41" s="492"/>
      <c r="D41" s="492"/>
      <c r="E41" s="495"/>
      <c r="F41" s="495"/>
      <c r="G41" s="495"/>
      <c r="H41" s="498"/>
      <c r="I41" s="501"/>
      <c r="J41" s="511"/>
      <c r="K41" s="514"/>
      <c r="L41" s="514"/>
      <c r="M41" s="504"/>
      <c r="N41" s="514"/>
      <c r="O41" s="485"/>
      <c r="P41" s="485"/>
      <c r="Q41" s="485"/>
      <c r="R41" s="485"/>
      <c r="S41" s="485"/>
      <c r="T41" s="485"/>
    </row>
    <row r="42" spans="1:20">
      <c r="A42" s="489"/>
      <c r="B42" s="335"/>
      <c r="C42" s="492"/>
      <c r="D42" s="492"/>
      <c r="E42" s="495"/>
      <c r="F42" s="495"/>
      <c r="G42" s="495"/>
      <c r="H42" s="498"/>
      <c r="I42" s="501"/>
      <c r="J42" s="511"/>
      <c r="K42" s="514"/>
      <c r="L42" s="514"/>
      <c r="M42" s="504"/>
      <c r="N42" s="514"/>
      <c r="O42" s="485"/>
      <c r="P42" s="485"/>
      <c r="Q42" s="485"/>
      <c r="R42" s="485"/>
      <c r="S42" s="485"/>
      <c r="T42" s="485"/>
    </row>
    <row r="43" spans="1:20">
      <c r="A43" s="489"/>
      <c r="B43" s="335"/>
      <c r="C43" s="492"/>
      <c r="D43" s="492"/>
      <c r="E43" s="495"/>
      <c r="F43" s="495"/>
      <c r="G43" s="495"/>
      <c r="H43" s="498"/>
      <c r="I43" s="501"/>
      <c r="J43" s="511"/>
      <c r="K43" s="514"/>
      <c r="L43" s="514"/>
      <c r="M43" s="504"/>
      <c r="N43" s="514"/>
      <c r="O43" s="485"/>
      <c r="P43" s="485"/>
      <c r="Q43" s="485"/>
      <c r="R43" s="485"/>
      <c r="S43" s="485"/>
      <c r="T43" s="485"/>
    </row>
    <row r="44" spans="1:20" ht="15.75" thickBot="1">
      <c r="A44" s="490"/>
      <c r="B44" s="517"/>
      <c r="C44" s="493"/>
      <c r="D44" s="493"/>
      <c r="E44" s="496"/>
      <c r="F44" s="496"/>
      <c r="G44" s="496"/>
      <c r="H44" s="499"/>
      <c r="I44" s="502"/>
      <c r="J44" s="512"/>
      <c r="K44" s="515"/>
      <c r="L44" s="515"/>
      <c r="M44" s="505"/>
      <c r="N44" s="515"/>
      <c r="O44" s="486"/>
      <c r="P44" s="486"/>
      <c r="Q44" s="486"/>
      <c r="R44" s="486"/>
      <c r="S44" s="486"/>
      <c r="T44" s="486"/>
    </row>
    <row r="45" spans="1:20">
      <c r="A45" s="488" t="e">
        <f>'Mapa Final'!#REF!</f>
        <v>#REF!</v>
      </c>
      <c r="B45" s="516" t="e">
        <f>'Mapa Final'!#REF!</f>
        <v>#REF!</v>
      </c>
      <c r="C45" s="491" t="e">
        <f>'Mapa Final'!#REF!</f>
        <v>#REF!</v>
      </c>
      <c r="D45" s="491" t="e">
        <f>'Mapa Final'!#REF!</f>
        <v>#REF!</v>
      </c>
      <c r="E45" s="494" t="e">
        <f>'Mapa Final'!#REF!</f>
        <v>#REF!</v>
      </c>
      <c r="F45" s="494" t="e">
        <f>'Mapa Final'!#REF!</f>
        <v>#REF!</v>
      </c>
      <c r="G45" s="494" t="e">
        <f>'Mapa Final'!#REF!</f>
        <v>#REF!</v>
      </c>
      <c r="H45" s="497" t="e">
        <f>'Mapa Final'!#REF!</f>
        <v>#REF!</v>
      </c>
      <c r="I45" s="500" t="e">
        <f>'Mapa Final'!#REF!</f>
        <v>#REF!</v>
      </c>
      <c r="J45" s="510" t="e">
        <f>'Mapa Final'!#REF!</f>
        <v>#REF!</v>
      </c>
      <c r="K45" s="513" t="e">
        <f>'Mapa Final'!#REF!</f>
        <v>#REF!</v>
      </c>
      <c r="L45" s="513" t="e">
        <f>'Mapa Final'!#REF!</f>
        <v>#REF!</v>
      </c>
      <c r="M45" s="503" t="e">
        <f>'Mapa Final'!#REF!</f>
        <v>#REF!</v>
      </c>
      <c r="N45" s="513" t="e">
        <f>'Mapa Final'!#REF!</f>
        <v>#REF!</v>
      </c>
      <c r="O45" s="509"/>
      <c r="P45" s="509"/>
      <c r="Q45" s="509"/>
      <c r="R45" s="509"/>
      <c r="S45" s="509"/>
      <c r="T45" s="509"/>
    </row>
    <row r="46" spans="1:20">
      <c r="A46" s="489"/>
      <c r="B46" s="335"/>
      <c r="C46" s="492"/>
      <c r="D46" s="492"/>
      <c r="E46" s="495"/>
      <c r="F46" s="495"/>
      <c r="G46" s="495"/>
      <c r="H46" s="498"/>
      <c r="I46" s="501"/>
      <c r="J46" s="511"/>
      <c r="K46" s="514"/>
      <c r="L46" s="514"/>
      <c r="M46" s="504"/>
      <c r="N46" s="514"/>
      <c r="O46" s="485"/>
      <c r="P46" s="485"/>
      <c r="Q46" s="485"/>
      <c r="R46" s="485"/>
      <c r="S46" s="485"/>
      <c r="T46" s="485"/>
    </row>
    <row r="47" spans="1:20">
      <c r="A47" s="489"/>
      <c r="B47" s="335"/>
      <c r="C47" s="492"/>
      <c r="D47" s="492"/>
      <c r="E47" s="495"/>
      <c r="F47" s="495"/>
      <c r="G47" s="495"/>
      <c r="H47" s="498"/>
      <c r="I47" s="501"/>
      <c r="J47" s="511"/>
      <c r="K47" s="514"/>
      <c r="L47" s="514"/>
      <c r="M47" s="504"/>
      <c r="N47" s="514"/>
      <c r="O47" s="485"/>
      <c r="P47" s="485"/>
      <c r="Q47" s="485"/>
      <c r="R47" s="485"/>
      <c r="S47" s="485"/>
      <c r="T47" s="485"/>
    </row>
    <row r="48" spans="1:20">
      <c r="A48" s="489"/>
      <c r="B48" s="335"/>
      <c r="C48" s="492"/>
      <c r="D48" s="492"/>
      <c r="E48" s="495"/>
      <c r="F48" s="495"/>
      <c r="G48" s="495"/>
      <c r="H48" s="498"/>
      <c r="I48" s="501"/>
      <c r="J48" s="511"/>
      <c r="K48" s="514"/>
      <c r="L48" s="514"/>
      <c r="M48" s="504"/>
      <c r="N48" s="514"/>
      <c r="O48" s="485"/>
      <c r="P48" s="485"/>
      <c r="Q48" s="485"/>
      <c r="R48" s="485"/>
      <c r="S48" s="485"/>
      <c r="T48" s="485"/>
    </row>
    <row r="49" spans="1:20" ht="15.75" thickBot="1">
      <c r="A49" s="490"/>
      <c r="B49" s="517"/>
      <c r="C49" s="493"/>
      <c r="D49" s="493"/>
      <c r="E49" s="496"/>
      <c r="F49" s="496"/>
      <c r="G49" s="496"/>
      <c r="H49" s="499"/>
      <c r="I49" s="502"/>
      <c r="J49" s="512"/>
      <c r="K49" s="515"/>
      <c r="L49" s="515"/>
      <c r="M49" s="505"/>
      <c r="N49" s="515"/>
      <c r="O49" s="486"/>
      <c r="P49" s="486"/>
      <c r="Q49" s="486"/>
      <c r="R49" s="486"/>
      <c r="S49" s="486"/>
      <c r="T49" s="486"/>
    </row>
    <row r="50" spans="1:20">
      <c r="A50" s="488" t="e">
        <f>'Mapa Final'!#REF!</f>
        <v>#REF!</v>
      </c>
      <c r="B50" s="516" t="e">
        <f>'Mapa Final'!#REF!</f>
        <v>#REF!</v>
      </c>
      <c r="C50" s="491" t="e">
        <f>'Mapa Final'!#REF!</f>
        <v>#REF!</v>
      </c>
      <c r="D50" s="491" t="e">
        <f>'Mapa Final'!#REF!</f>
        <v>#REF!</v>
      </c>
      <c r="E50" s="494" t="e">
        <f>'Mapa Final'!#REF!</f>
        <v>#REF!</v>
      </c>
      <c r="F50" s="494" t="e">
        <f>'Mapa Final'!#REF!</f>
        <v>#REF!</v>
      </c>
      <c r="G50" s="494" t="e">
        <f>'Mapa Final'!#REF!</f>
        <v>#REF!</v>
      </c>
      <c r="H50" s="497" t="e">
        <f>'Mapa Final'!#REF!</f>
        <v>#REF!</v>
      </c>
      <c r="I50" s="500" t="e">
        <f>'Mapa Final'!#REF!</f>
        <v>#REF!</v>
      </c>
      <c r="J50" s="510" t="e">
        <f>'Mapa Final'!#REF!</f>
        <v>#REF!</v>
      </c>
      <c r="K50" s="513" t="e">
        <f>'Mapa Final'!#REF!</f>
        <v>#REF!</v>
      </c>
      <c r="L50" s="513" t="e">
        <f>'Mapa Final'!#REF!</f>
        <v>#REF!</v>
      </c>
      <c r="M50" s="503" t="e">
        <f>'Mapa Final'!#REF!</f>
        <v>#REF!</v>
      </c>
      <c r="N50" s="513" t="e">
        <f>'Mapa Final'!#REF!</f>
        <v>#REF!</v>
      </c>
      <c r="O50" s="509"/>
      <c r="P50" s="509"/>
      <c r="Q50" s="509"/>
      <c r="R50" s="509"/>
      <c r="S50" s="509"/>
      <c r="T50" s="509"/>
    </row>
    <row r="51" spans="1:20">
      <c r="A51" s="489"/>
      <c r="B51" s="335"/>
      <c r="C51" s="492"/>
      <c r="D51" s="492"/>
      <c r="E51" s="495"/>
      <c r="F51" s="495"/>
      <c r="G51" s="495"/>
      <c r="H51" s="498"/>
      <c r="I51" s="501"/>
      <c r="J51" s="511"/>
      <c r="K51" s="514"/>
      <c r="L51" s="514"/>
      <c r="M51" s="504"/>
      <c r="N51" s="514"/>
      <c r="O51" s="485"/>
      <c r="P51" s="485"/>
      <c r="Q51" s="485"/>
      <c r="R51" s="485"/>
      <c r="S51" s="485"/>
      <c r="T51" s="485"/>
    </row>
    <row r="52" spans="1:20">
      <c r="A52" s="489"/>
      <c r="B52" s="335"/>
      <c r="C52" s="492"/>
      <c r="D52" s="492"/>
      <c r="E52" s="495"/>
      <c r="F52" s="495"/>
      <c r="G52" s="495"/>
      <c r="H52" s="498"/>
      <c r="I52" s="501"/>
      <c r="J52" s="511"/>
      <c r="K52" s="514"/>
      <c r="L52" s="514"/>
      <c r="M52" s="504"/>
      <c r="N52" s="514"/>
      <c r="O52" s="485"/>
      <c r="P52" s="485"/>
      <c r="Q52" s="485"/>
      <c r="R52" s="485"/>
      <c r="S52" s="485"/>
      <c r="T52" s="485"/>
    </row>
    <row r="53" spans="1:20">
      <c r="A53" s="489"/>
      <c r="B53" s="335"/>
      <c r="C53" s="492"/>
      <c r="D53" s="492"/>
      <c r="E53" s="495"/>
      <c r="F53" s="495"/>
      <c r="G53" s="495"/>
      <c r="H53" s="498"/>
      <c r="I53" s="501"/>
      <c r="J53" s="511"/>
      <c r="K53" s="514"/>
      <c r="L53" s="514"/>
      <c r="M53" s="504"/>
      <c r="N53" s="514"/>
      <c r="O53" s="485"/>
      <c r="P53" s="485"/>
      <c r="Q53" s="485"/>
      <c r="R53" s="485"/>
      <c r="S53" s="485"/>
      <c r="T53" s="485"/>
    </row>
    <row r="54" spans="1:20" ht="15.75" thickBot="1">
      <c r="A54" s="490"/>
      <c r="B54" s="517"/>
      <c r="C54" s="493"/>
      <c r="D54" s="493"/>
      <c r="E54" s="496"/>
      <c r="F54" s="496"/>
      <c r="G54" s="496"/>
      <c r="H54" s="499"/>
      <c r="I54" s="502"/>
      <c r="J54" s="512"/>
      <c r="K54" s="515"/>
      <c r="L54" s="515"/>
      <c r="M54" s="505"/>
      <c r="N54" s="515"/>
      <c r="O54" s="486"/>
      <c r="P54" s="486"/>
      <c r="Q54" s="486"/>
      <c r="R54" s="486"/>
      <c r="S54" s="486"/>
      <c r="T54" s="486"/>
    </row>
    <row r="55" spans="1:20">
      <c r="A55" s="488" t="e">
        <f>'Mapa Final'!#REF!</f>
        <v>#REF!</v>
      </c>
      <c r="B55" s="516" t="e">
        <f>'Mapa Final'!#REF!</f>
        <v>#REF!</v>
      </c>
      <c r="C55" s="491" t="e">
        <f>'Mapa Final'!#REF!</f>
        <v>#REF!</v>
      </c>
      <c r="D55" s="491" t="e">
        <f>'Mapa Final'!#REF!</f>
        <v>#REF!</v>
      </c>
      <c r="E55" s="494" t="e">
        <f>'Mapa Final'!#REF!</f>
        <v>#REF!</v>
      </c>
      <c r="F55" s="494" t="e">
        <f>'Mapa Final'!#REF!</f>
        <v>#REF!</v>
      </c>
      <c r="G55" s="494" t="e">
        <f>'Mapa Final'!#REF!</f>
        <v>#REF!</v>
      </c>
      <c r="H55" s="497" t="e">
        <f>'Mapa Final'!#REF!</f>
        <v>#REF!</v>
      </c>
      <c r="I55" s="500" t="e">
        <f>'Mapa Final'!#REF!</f>
        <v>#REF!</v>
      </c>
      <c r="J55" s="510" t="e">
        <f>'Mapa Final'!#REF!</f>
        <v>#REF!</v>
      </c>
      <c r="K55" s="513" t="e">
        <f>'Mapa Final'!#REF!</f>
        <v>#REF!</v>
      </c>
      <c r="L55" s="513" t="e">
        <f>'Mapa Final'!#REF!</f>
        <v>#REF!</v>
      </c>
      <c r="M55" s="503" t="e">
        <f>'Mapa Final'!#REF!</f>
        <v>#REF!</v>
      </c>
      <c r="N55" s="513" t="e">
        <f>'Mapa Final'!#REF!</f>
        <v>#REF!</v>
      </c>
      <c r="O55" s="509"/>
      <c r="P55" s="509"/>
      <c r="Q55" s="509"/>
      <c r="R55" s="509"/>
      <c r="S55" s="509"/>
      <c r="T55" s="509"/>
    </row>
    <row r="56" spans="1:20">
      <c r="A56" s="489"/>
      <c r="B56" s="335"/>
      <c r="C56" s="492"/>
      <c r="D56" s="492"/>
      <c r="E56" s="495"/>
      <c r="F56" s="495"/>
      <c r="G56" s="495"/>
      <c r="H56" s="498"/>
      <c r="I56" s="501"/>
      <c r="J56" s="511"/>
      <c r="K56" s="514"/>
      <c r="L56" s="514"/>
      <c r="M56" s="504"/>
      <c r="N56" s="514"/>
      <c r="O56" s="485"/>
      <c r="P56" s="485"/>
      <c r="Q56" s="485"/>
      <c r="R56" s="485"/>
      <c r="S56" s="485"/>
      <c r="T56" s="485"/>
    </row>
    <row r="57" spans="1:20">
      <c r="A57" s="489"/>
      <c r="B57" s="335"/>
      <c r="C57" s="492"/>
      <c r="D57" s="492"/>
      <c r="E57" s="495"/>
      <c r="F57" s="495"/>
      <c r="G57" s="495"/>
      <c r="H57" s="498"/>
      <c r="I57" s="501"/>
      <c r="J57" s="511"/>
      <c r="K57" s="514"/>
      <c r="L57" s="514"/>
      <c r="M57" s="504"/>
      <c r="N57" s="514"/>
      <c r="O57" s="485"/>
      <c r="P57" s="485"/>
      <c r="Q57" s="485"/>
      <c r="R57" s="485"/>
      <c r="S57" s="485"/>
      <c r="T57" s="485"/>
    </row>
    <row r="58" spans="1:20">
      <c r="A58" s="489"/>
      <c r="B58" s="335"/>
      <c r="C58" s="492"/>
      <c r="D58" s="492"/>
      <c r="E58" s="495"/>
      <c r="F58" s="495"/>
      <c r="G58" s="495"/>
      <c r="H58" s="498"/>
      <c r="I58" s="501"/>
      <c r="J58" s="511"/>
      <c r="K58" s="514"/>
      <c r="L58" s="514"/>
      <c r="M58" s="504"/>
      <c r="N58" s="514"/>
      <c r="O58" s="485"/>
      <c r="P58" s="485"/>
      <c r="Q58" s="485"/>
      <c r="R58" s="485"/>
      <c r="S58" s="485"/>
      <c r="T58" s="485"/>
    </row>
    <row r="59" spans="1:20" ht="15.75" thickBot="1">
      <c r="A59" s="490"/>
      <c r="B59" s="517"/>
      <c r="C59" s="493"/>
      <c r="D59" s="493"/>
      <c r="E59" s="496"/>
      <c r="F59" s="496"/>
      <c r="G59" s="496"/>
      <c r="H59" s="499"/>
      <c r="I59" s="502"/>
      <c r="J59" s="512"/>
      <c r="K59" s="515"/>
      <c r="L59" s="515"/>
      <c r="M59" s="505"/>
      <c r="N59" s="515"/>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360"/>
      <c r="B1" s="361"/>
      <c r="C1" s="361"/>
      <c r="D1" s="464" t="s">
        <v>378</v>
      </c>
      <c r="E1" s="464"/>
      <c r="F1" s="464"/>
      <c r="G1" s="464"/>
      <c r="H1" s="464"/>
      <c r="I1" s="464"/>
      <c r="J1" s="464"/>
      <c r="K1" s="464"/>
      <c r="L1" s="464"/>
      <c r="M1" s="464"/>
      <c r="N1" s="464"/>
      <c r="O1" s="464"/>
      <c r="P1" s="464"/>
      <c r="Q1" s="465"/>
      <c r="R1" s="352" t="s">
        <v>67</v>
      </c>
      <c r="S1" s="352"/>
      <c r="T1" s="352"/>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2"/>
      <c r="B2" s="363"/>
      <c r="C2" s="363"/>
      <c r="D2" s="466"/>
      <c r="E2" s="466"/>
      <c r="F2" s="466"/>
      <c r="G2" s="466"/>
      <c r="H2" s="466"/>
      <c r="I2" s="466"/>
      <c r="J2" s="466"/>
      <c r="K2" s="466"/>
      <c r="L2" s="466"/>
      <c r="M2" s="466"/>
      <c r="N2" s="466"/>
      <c r="O2" s="466"/>
      <c r="P2" s="466"/>
      <c r="Q2" s="467"/>
      <c r="R2" s="352"/>
      <c r="S2" s="352"/>
      <c r="T2" s="352"/>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12"/>
      <c r="D3" s="466"/>
      <c r="E3" s="466"/>
      <c r="F3" s="466"/>
      <c r="G3" s="466"/>
      <c r="H3" s="466"/>
      <c r="I3" s="466"/>
      <c r="J3" s="466"/>
      <c r="K3" s="466"/>
      <c r="L3" s="466"/>
      <c r="M3" s="466"/>
      <c r="N3" s="466"/>
      <c r="O3" s="466"/>
      <c r="P3" s="466"/>
      <c r="Q3" s="467"/>
      <c r="R3" s="352"/>
      <c r="S3" s="352"/>
      <c r="T3" s="352"/>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3" t="s">
        <v>0</v>
      </c>
      <c r="B4" s="354"/>
      <c r="C4" s="355"/>
      <c r="D4" s="356" t="str">
        <f>'Mapa Final'!D4</f>
        <v xml:space="preserve">Seguridad y Salud en el Trabajo </v>
      </c>
      <c r="E4" s="357"/>
      <c r="F4" s="357"/>
      <c r="G4" s="357"/>
      <c r="H4" s="357"/>
      <c r="I4" s="357"/>
      <c r="J4" s="357"/>
      <c r="K4" s="357"/>
      <c r="L4" s="357"/>
      <c r="M4" s="357"/>
      <c r="N4" s="358"/>
      <c r="O4" s="359"/>
      <c r="P4" s="359"/>
      <c r="Q4" s="359"/>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3" t="s">
        <v>1</v>
      </c>
      <c r="B5" s="354"/>
      <c r="C5" s="355"/>
      <c r="D5" s="364"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65"/>
      <c r="F5" s="365"/>
      <c r="G5" s="365"/>
      <c r="H5" s="365"/>
      <c r="I5" s="365"/>
      <c r="J5" s="365"/>
      <c r="K5" s="365"/>
      <c r="L5" s="365"/>
      <c r="M5" s="365"/>
      <c r="N5" s="366"/>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3" t="s">
        <v>2</v>
      </c>
      <c r="B6" s="354"/>
      <c r="C6" s="355"/>
      <c r="D6" s="364" t="str">
        <f>'Mapa Final'!D6</f>
        <v>Dirección Seccional de Administración Judicial Armenia- Quindío</v>
      </c>
      <c r="E6" s="365"/>
      <c r="F6" s="365"/>
      <c r="G6" s="365"/>
      <c r="H6" s="365"/>
      <c r="I6" s="365"/>
      <c r="J6" s="365"/>
      <c r="K6" s="365"/>
      <c r="L6" s="365"/>
      <c r="M6" s="365"/>
      <c r="N6" s="366"/>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8.25" customHeight="1" thickTop="1" thickBot="1">
      <c r="A7" s="459" t="s">
        <v>354</v>
      </c>
      <c r="B7" s="460"/>
      <c r="C7" s="460"/>
      <c r="D7" s="460"/>
      <c r="E7" s="460"/>
      <c r="F7" s="461"/>
      <c r="G7" s="200"/>
      <c r="H7" s="462" t="s">
        <v>355</v>
      </c>
      <c r="I7" s="462"/>
      <c r="J7" s="462"/>
      <c r="K7" s="462" t="s">
        <v>356</v>
      </c>
      <c r="L7" s="462"/>
      <c r="M7" s="462"/>
      <c r="N7" s="463" t="s">
        <v>357</v>
      </c>
      <c r="O7" s="468" t="s">
        <v>358</v>
      </c>
      <c r="P7" s="470" t="s">
        <v>359</v>
      </c>
      <c r="Q7" s="471"/>
      <c r="R7" s="470" t="s">
        <v>360</v>
      </c>
      <c r="S7" s="471"/>
      <c r="T7" s="472" t="s">
        <v>381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63"/>
      <c r="O8" s="469"/>
      <c r="P8" s="204" t="s">
        <v>365</v>
      </c>
      <c r="Q8" s="204" t="s">
        <v>366</v>
      </c>
      <c r="R8" s="204" t="s">
        <v>367</v>
      </c>
      <c r="S8" s="204" t="s">
        <v>368</v>
      </c>
      <c r="T8" s="472"/>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c r="A10" s="488">
        <f>'Mapa Final'!A10</f>
        <v>1</v>
      </c>
      <c r="B10" s="516" t="str">
        <f>'Mapa Final'!B10</f>
        <v>Inexactitud en la Planeación y Ejecución del Sistema de Gestión de Seguridad y Salud en el Trabajo</v>
      </c>
      <c r="C10" s="491" t="str">
        <f>'Mapa Final'!C10</f>
        <v>Incumplimiento de las metas establecidas</v>
      </c>
      <c r="D10" s="491" t="str">
        <f>'Mapa Final'!D10</f>
        <v>1. Desalineación de Ias metas plasmadas en los subprogramas con respecto al Plan Anual de Trabajo y a la normativa vigente sobre la materia.</v>
      </c>
      <c r="E10" s="494" t="str">
        <f>'Mapa Final'!E10</f>
        <v>Demora en los tiempos de presentación y aprobación  del Plan de Trabajo por parte del Nivel Central.</v>
      </c>
      <c r="F10" s="494" t="str">
        <f>'Mapa Final'!F10</f>
        <v>Posibilidad de incumplimiento de las metas establecidas en el Plan de Trabajo, llevando a la entidad a incurrir en sanciones establecidas por los organismos de vigilancia y control.</v>
      </c>
      <c r="G10" s="494" t="str">
        <f>'Mapa Final'!G10</f>
        <v>Ejecución y Administración de Procesos</v>
      </c>
      <c r="H10" s="497" t="str">
        <f>'Mapa Final'!I10</f>
        <v>Baja</v>
      </c>
      <c r="I10" s="500" t="str">
        <f>'Mapa Final'!L10</f>
        <v>Mayor</v>
      </c>
      <c r="J10" s="510" t="str">
        <f>'Mapa Final'!N10</f>
        <v xml:space="preserve">Alto </v>
      </c>
      <c r="K10" s="513" t="str">
        <f>'Mapa Final'!AA10</f>
        <v>Baja</v>
      </c>
      <c r="L10" s="513" t="str">
        <f>'Mapa Final'!AE10</f>
        <v>Mayor</v>
      </c>
      <c r="M10" s="503" t="str">
        <f>'Mapa Final'!AG10</f>
        <v xml:space="preserve">Alto </v>
      </c>
      <c r="N10" s="513" t="str">
        <f>'Mapa Final'!AH10</f>
        <v>Evitar</v>
      </c>
      <c r="O10" s="509"/>
      <c r="P10" s="509"/>
      <c r="Q10" s="509"/>
      <c r="R10" s="509"/>
      <c r="S10" s="509"/>
      <c r="T10" s="5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c r="A11" s="489"/>
      <c r="B11" s="522"/>
      <c r="C11" s="492"/>
      <c r="D11" s="492"/>
      <c r="E11" s="495"/>
      <c r="F11" s="495"/>
      <c r="G11" s="495"/>
      <c r="H11" s="498"/>
      <c r="I11" s="501"/>
      <c r="J11" s="511"/>
      <c r="K11" s="514"/>
      <c r="L11" s="514"/>
      <c r="M11" s="504"/>
      <c r="N11" s="514"/>
      <c r="O11" s="485"/>
      <c r="P11" s="485"/>
      <c r="Q11" s="485"/>
      <c r="R11" s="485"/>
      <c r="S11" s="485"/>
      <c r="T11" s="485"/>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c r="A12" s="489"/>
      <c r="B12" s="522"/>
      <c r="C12" s="492"/>
      <c r="D12" s="492"/>
      <c r="E12" s="495"/>
      <c r="F12" s="495"/>
      <c r="G12" s="495"/>
      <c r="H12" s="498"/>
      <c r="I12" s="501"/>
      <c r="J12" s="511"/>
      <c r="K12" s="514"/>
      <c r="L12" s="514"/>
      <c r="M12" s="504"/>
      <c r="N12" s="514"/>
      <c r="O12" s="485"/>
      <c r="P12" s="485"/>
      <c r="Q12" s="485"/>
      <c r="R12" s="485"/>
      <c r="S12" s="485"/>
      <c r="T12" s="485"/>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c r="A13" s="489"/>
      <c r="B13" s="522"/>
      <c r="C13" s="492"/>
      <c r="D13" s="492"/>
      <c r="E13" s="495"/>
      <c r="F13" s="495"/>
      <c r="G13" s="495"/>
      <c r="H13" s="498"/>
      <c r="I13" s="501"/>
      <c r="J13" s="511"/>
      <c r="K13" s="514"/>
      <c r="L13" s="514"/>
      <c r="M13" s="504"/>
      <c r="N13" s="514"/>
      <c r="O13" s="485"/>
      <c r="P13" s="485"/>
      <c r="Q13" s="485"/>
      <c r="R13" s="485"/>
      <c r="S13" s="485"/>
      <c r="T13" s="485"/>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c r="A14" s="490"/>
      <c r="B14" s="523"/>
      <c r="C14" s="493"/>
      <c r="D14" s="493"/>
      <c r="E14" s="496"/>
      <c r="F14" s="496"/>
      <c r="G14" s="496"/>
      <c r="H14" s="499"/>
      <c r="I14" s="502"/>
      <c r="J14" s="512"/>
      <c r="K14" s="515"/>
      <c r="L14" s="515"/>
      <c r="M14" s="505"/>
      <c r="N14" s="515"/>
      <c r="O14" s="486"/>
      <c r="P14" s="486"/>
      <c r="Q14" s="486"/>
      <c r="R14" s="486"/>
      <c r="S14" s="486"/>
      <c r="T14" s="486"/>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c r="A15" s="488">
        <f>'Mapa Final'!A15</f>
        <v>0</v>
      </c>
      <c r="B15" s="516">
        <f>'Mapa Final'!B15</f>
        <v>0</v>
      </c>
      <c r="C15" s="491">
        <f>'Mapa Final'!C15</f>
        <v>0</v>
      </c>
      <c r="D15" s="491" t="str">
        <f>'Mapa Final'!D15</f>
        <v>6. Retraso en la entrega de las matrices de riesgos laborales y administración deficiente, inoportuna o inexacta de las mismas.</v>
      </c>
      <c r="E15" s="494">
        <f>'Mapa Final'!E15</f>
        <v>0</v>
      </c>
      <c r="F15" s="494">
        <f>'Mapa Final'!F15</f>
        <v>0</v>
      </c>
      <c r="G15" s="494">
        <f>'Mapa Final'!G15</f>
        <v>0</v>
      </c>
      <c r="H15" s="497">
        <f>'Mapa Final'!I15</f>
        <v>0</v>
      </c>
      <c r="I15" s="500">
        <f>'Mapa Final'!L15</f>
        <v>0</v>
      </c>
      <c r="J15" s="510">
        <f>'Mapa Final'!N15</f>
        <v>0</v>
      </c>
      <c r="K15" s="513">
        <f>'Mapa Final'!AA15</f>
        <v>0</v>
      </c>
      <c r="L15" s="513">
        <f>'Mapa Final'!AE15</f>
        <v>0</v>
      </c>
      <c r="M15" s="503">
        <f>'Mapa Final'!AG15</f>
        <v>0</v>
      </c>
      <c r="N15" s="513">
        <f>'Mapa Final'!AH15</f>
        <v>0</v>
      </c>
      <c r="O15" s="509"/>
      <c r="P15" s="509"/>
      <c r="Q15" s="509"/>
      <c r="R15" s="509"/>
      <c r="S15" s="509"/>
      <c r="T15" s="5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c r="A16" s="489"/>
      <c r="B16" s="522"/>
      <c r="C16" s="492"/>
      <c r="D16" s="492"/>
      <c r="E16" s="495"/>
      <c r="F16" s="495"/>
      <c r="G16" s="495"/>
      <c r="H16" s="498"/>
      <c r="I16" s="501"/>
      <c r="J16" s="511"/>
      <c r="K16" s="514"/>
      <c r="L16" s="514"/>
      <c r="M16" s="504"/>
      <c r="N16" s="514"/>
      <c r="O16" s="485"/>
      <c r="P16" s="485"/>
      <c r="Q16" s="485"/>
      <c r="R16" s="485"/>
      <c r="S16" s="485"/>
      <c r="T16" s="485"/>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c r="A17" s="489"/>
      <c r="B17" s="522"/>
      <c r="C17" s="492"/>
      <c r="D17" s="492"/>
      <c r="E17" s="495"/>
      <c r="F17" s="495"/>
      <c r="G17" s="495"/>
      <c r="H17" s="498"/>
      <c r="I17" s="501"/>
      <c r="J17" s="511"/>
      <c r="K17" s="514"/>
      <c r="L17" s="514"/>
      <c r="M17" s="504"/>
      <c r="N17" s="514"/>
      <c r="O17" s="485"/>
      <c r="P17" s="485"/>
      <c r="Q17" s="485"/>
      <c r="R17" s="485"/>
      <c r="S17" s="485"/>
      <c r="T17" s="485"/>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c r="A18" s="489"/>
      <c r="B18" s="522"/>
      <c r="C18" s="492"/>
      <c r="D18" s="492"/>
      <c r="E18" s="495"/>
      <c r="F18" s="495"/>
      <c r="G18" s="495"/>
      <c r="H18" s="498"/>
      <c r="I18" s="501"/>
      <c r="J18" s="511"/>
      <c r="K18" s="514"/>
      <c r="L18" s="514"/>
      <c r="M18" s="504"/>
      <c r="N18" s="514"/>
      <c r="O18" s="485"/>
      <c r="P18" s="485"/>
      <c r="Q18" s="485"/>
      <c r="R18" s="485"/>
      <c r="S18" s="485"/>
      <c r="T18" s="485"/>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c r="A19" s="490"/>
      <c r="B19" s="523"/>
      <c r="C19" s="493"/>
      <c r="D19" s="493"/>
      <c r="E19" s="496"/>
      <c r="F19" s="496"/>
      <c r="G19" s="496"/>
      <c r="H19" s="499"/>
      <c r="I19" s="502"/>
      <c r="J19" s="512"/>
      <c r="K19" s="515"/>
      <c r="L19" s="515"/>
      <c r="M19" s="505"/>
      <c r="N19" s="515"/>
      <c r="O19" s="486"/>
      <c r="P19" s="486"/>
      <c r="Q19" s="486"/>
      <c r="R19" s="486"/>
      <c r="S19" s="486"/>
      <c r="T19" s="486"/>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c r="A20" s="488" t="e">
        <f>'Mapa Final'!#REF!</f>
        <v>#REF!</v>
      </c>
      <c r="B20" s="516" t="e">
        <f>'Mapa Final'!#REF!</f>
        <v>#REF!</v>
      </c>
      <c r="C20" s="491" t="e">
        <f>'Mapa Final'!#REF!</f>
        <v>#REF!</v>
      </c>
      <c r="D20" s="491" t="e">
        <f>'Mapa Final'!#REF!</f>
        <v>#REF!</v>
      </c>
      <c r="E20" s="494" t="e">
        <f>'Mapa Final'!#REF!</f>
        <v>#REF!</v>
      </c>
      <c r="F20" s="494" t="e">
        <f>'Mapa Final'!#REF!</f>
        <v>#REF!</v>
      </c>
      <c r="G20" s="494" t="e">
        <f>'Mapa Final'!#REF!</f>
        <v>#REF!</v>
      </c>
      <c r="H20" s="497" t="e">
        <f>'Mapa Final'!#REF!</f>
        <v>#REF!</v>
      </c>
      <c r="I20" s="500" t="e">
        <f>'Mapa Final'!#REF!</f>
        <v>#REF!</v>
      </c>
      <c r="J20" s="510" t="e">
        <f>'Mapa Final'!#REF!</f>
        <v>#REF!</v>
      </c>
      <c r="K20" s="513" t="e">
        <f>'Mapa Final'!#REF!</f>
        <v>#REF!</v>
      </c>
      <c r="L20" s="513" t="e">
        <f>'Mapa Final'!#REF!</f>
        <v>#REF!</v>
      </c>
      <c r="M20" s="503" t="e">
        <f>'Mapa Final'!#REF!</f>
        <v>#REF!</v>
      </c>
      <c r="N20" s="513" t="e">
        <f>'Mapa Final'!#REF!</f>
        <v>#REF!</v>
      </c>
      <c r="O20" s="509"/>
      <c r="P20" s="509"/>
      <c r="Q20" s="509"/>
      <c r="R20" s="509"/>
      <c r="S20" s="509"/>
      <c r="T20" s="509"/>
      <c r="U20" s="209"/>
      <c r="V20" s="209"/>
    </row>
    <row r="21" spans="1:176">
      <c r="A21" s="489"/>
      <c r="B21" s="522"/>
      <c r="C21" s="492"/>
      <c r="D21" s="492"/>
      <c r="E21" s="495"/>
      <c r="F21" s="495"/>
      <c r="G21" s="495"/>
      <c r="H21" s="498"/>
      <c r="I21" s="501"/>
      <c r="J21" s="511"/>
      <c r="K21" s="514"/>
      <c r="L21" s="514"/>
      <c r="M21" s="504"/>
      <c r="N21" s="514"/>
      <c r="O21" s="485"/>
      <c r="P21" s="485"/>
      <c r="Q21" s="485"/>
      <c r="R21" s="485"/>
      <c r="S21" s="485"/>
      <c r="T21" s="485"/>
      <c r="U21" s="209"/>
      <c r="V21" s="209"/>
    </row>
    <row r="22" spans="1:176">
      <c r="A22" s="489"/>
      <c r="B22" s="522"/>
      <c r="C22" s="492"/>
      <c r="D22" s="492"/>
      <c r="E22" s="495"/>
      <c r="F22" s="495"/>
      <c r="G22" s="495"/>
      <c r="H22" s="498"/>
      <c r="I22" s="501"/>
      <c r="J22" s="511"/>
      <c r="K22" s="514"/>
      <c r="L22" s="514"/>
      <c r="M22" s="504"/>
      <c r="N22" s="514"/>
      <c r="O22" s="485"/>
      <c r="P22" s="485"/>
      <c r="Q22" s="485"/>
      <c r="R22" s="485"/>
      <c r="S22" s="485"/>
      <c r="T22" s="485"/>
      <c r="U22" s="209"/>
      <c r="V22" s="209"/>
    </row>
    <row r="23" spans="1:176">
      <c r="A23" s="489"/>
      <c r="B23" s="522"/>
      <c r="C23" s="492"/>
      <c r="D23" s="492"/>
      <c r="E23" s="495"/>
      <c r="F23" s="495"/>
      <c r="G23" s="495"/>
      <c r="H23" s="498"/>
      <c r="I23" s="501"/>
      <c r="J23" s="511"/>
      <c r="K23" s="514"/>
      <c r="L23" s="514"/>
      <c r="M23" s="504"/>
      <c r="N23" s="514"/>
      <c r="O23" s="485"/>
      <c r="P23" s="485"/>
      <c r="Q23" s="485"/>
      <c r="R23" s="485"/>
      <c r="S23" s="485"/>
      <c r="T23" s="485"/>
      <c r="U23" s="209"/>
      <c r="V23" s="209"/>
    </row>
    <row r="24" spans="1:176" ht="307.5" customHeight="1" thickBot="1">
      <c r="A24" s="490"/>
      <c r="B24" s="523"/>
      <c r="C24" s="493"/>
      <c r="D24" s="493"/>
      <c r="E24" s="496"/>
      <c r="F24" s="496"/>
      <c r="G24" s="496"/>
      <c r="H24" s="499"/>
      <c r="I24" s="502"/>
      <c r="J24" s="512"/>
      <c r="K24" s="515"/>
      <c r="L24" s="515"/>
      <c r="M24" s="505"/>
      <c r="N24" s="515"/>
      <c r="O24" s="486"/>
      <c r="P24" s="486"/>
      <c r="Q24" s="486"/>
      <c r="R24" s="486"/>
      <c r="S24" s="486"/>
      <c r="T24" s="486"/>
      <c r="U24" s="209"/>
      <c r="V24" s="209"/>
    </row>
    <row r="25" spans="1:176">
      <c r="A25" s="488" t="e">
        <f>'Mapa Final'!#REF!</f>
        <v>#REF!</v>
      </c>
      <c r="B25" s="516" t="e">
        <f>'Mapa Final'!#REF!</f>
        <v>#REF!</v>
      </c>
      <c r="C25" s="491" t="e">
        <f>'Mapa Final'!#REF!</f>
        <v>#REF!</v>
      </c>
      <c r="D25" s="491" t="e">
        <f>'Mapa Final'!#REF!</f>
        <v>#REF!</v>
      </c>
      <c r="E25" s="494" t="e">
        <f>'Mapa Final'!#REF!</f>
        <v>#REF!</v>
      </c>
      <c r="F25" s="494" t="e">
        <f>'Mapa Final'!#REF!</f>
        <v>#REF!</v>
      </c>
      <c r="G25" s="494" t="e">
        <f>'Mapa Final'!#REF!</f>
        <v>#REF!</v>
      </c>
      <c r="H25" s="497" t="e">
        <f>'Mapa Final'!#REF!</f>
        <v>#REF!</v>
      </c>
      <c r="I25" s="500" t="e">
        <f>'Mapa Final'!#REF!</f>
        <v>#REF!</v>
      </c>
      <c r="J25" s="510" t="e">
        <f>'Mapa Final'!#REF!</f>
        <v>#REF!</v>
      </c>
      <c r="K25" s="513" t="e">
        <f>'Mapa Final'!#REF!</f>
        <v>#REF!</v>
      </c>
      <c r="L25" s="513" t="e">
        <f>'Mapa Final'!#REF!</f>
        <v>#REF!</v>
      </c>
      <c r="M25" s="503" t="e">
        <f>'Mapa Final'!#REF!</f>
        <v>#REF!</v>
      </c>
      <c r="N25" s="513" t="e">
        <f>'Mapa Final'!#REF!</f>
        <v>#REF!</v>
      </c>
      <c r="O25" s="509"/>
      <c r="P25" s="509"/>
      <c r="Q25" s="509"/>
      <c r="R25" s="509"/>
      <c r="S25" s="509"/>
      <c r="T25" s="509"/>
    </row>
    <row r="26" spans="1:176">
      <c r="A26" s="489"/>
      <c r="B26" s="522"/>
      <c r="C26" s="492"/>
      <c r="D26" s="492"/>
      <c r="E26" s="495"/>
      <c r="F26" s="495"/>
      <c r="G26" s="495"/>
      <c r="H26" s="498"/>
      <c r="I26" s="501"/>
      <c r="J26" s="511"/>
      <c r="K26" s="514"/>
      <c r="L26" s="514"/>
      <c r="M26" s="504"/>
      <c r="N26" s="514"/>
      <c r="O26" s="485"/>
      <c r="P26" s="485"/>
      <c r="Q26" s="485"/>
      <c r="R26" s="485"/>
      <c r="S26" s="485"/>
      <c r="T26" s="485"/>
    </row>
    <row r="27" spans="1:176">
      <c r="A27" s="489"/>
      <c r="B27" s="522"/>
      <c r="C27" s="492"/>
      <c r="D27" s="492"/>
      <c r="E27" s="495"/>
      <c r="F27" s="495"/>
      <c r="G27" s="495"/>
      <c r="H27" s="498"/>
      <c r="I27" s="501"/>
      <c r="J27" s="511"/>
      <c r="K27" s="514"/>
      <c r="L27" s="514"/>
      <c r="M27" s="504"/>
      <c r="N27" s="514"/>
      <c r="O27" s="485"/>
      <c r="P27" s="485"/>
      <c r="Q27" s="485"/>
      <c r="R27" s="485"/>
      <c r="S27" s="485"/>
      <c r="T27" s="485"/>
    </row>
    <row r="28" spans="1:176">
      <c r="A28" s="489"/>
      <c r="B28" s="522"/>
      <c r="C28" s="492"/>
      <c r="D28" s="492"/>
      <c r="E28" s="495"/>
      <c r="F28" s="495"/>
      <c r="G28" s="495"/>
      <c r="H28" s="498"/>
      <c r="I28" s="501"/>
      <c r="J28" s="511"/>
      <c r="K28" s="514"/>
      <c r="L28" s="514"/>
      <c r="M28" s="504"/>
      <c r="N28" s="514"/>
      <c r="O28" s="485"/>
      <c r="P28" s="485"/>
      <c r="Q28" s="485"/>
      <c r="R28" s="485"/>
      <c r="S28" s="485"/>
      <c r="T28" s="485"/>
    </row>
    <row r="29" spans="1:176" ht="277.5" customHeight="1" thickBot="1">
      <c r="A29" s="490"/>
      <c r="B29" s="523"/>
      <c r="C29" s="493"/>
      <c r="D29" s="493"/>
      <c r="E29" s="496"/>
      <c r="F29" s="496"/>
      <c r="G29" s="496"/>
      <c r="H29" s="499"/>
      <c r="I29" s="502"/>
      <c r="J29" s="512"/>
      <c r="K29" s="515"/>
      <c r="L29" s="515"/>
      <c r="M29" s="505"/>
      <c r="N29" s="515"/>
      <c r="O29" s="486"/>
      <c r="P29" s="486"/>
      <c r="Q29" s="486"/>
      <c r="R29" s="486"/>
      <c r="S29" s="486"/>
      <c r="T29" s="486"/>
    </row>
    <row r="30" spans="1:176">
      <c r="A30" s="488" t="e">
        <f>'Mapa Final'!#REF!</f>
        <v>#REF!</v>
      </c>
      <c r="B30" s="516" t="e">
        <f>'Mapa Final'!#REF!</f>
        <v>#REF!</v>
      </c>
      <c r="C30" s="491" t="e">
        <f>'Mapa Final'!#REF!</f>
        <v>#REF!</v>
      </c>
      <c r="D30" s="491" t="e">
        <f>'Mapa Final'!#REF!</f>
        <v>#REF!</v>
      </c>
      <c r="E30" s="494" t="e">
        <f>'Mapa Final'!#REF!</f>
        <v>#REF!</v>
      </c>
      <c r="F30" s="494" t="e">
        <f>'Mapa Final'!#REF!</f>
        <v>#REF!</v>
      </c>
      <c r="G30" s="494" t="e">
        <f>'Mapa Final'!#REF!</f>
        <v>#REF!</v>
      </c>
      <c r="H30" s="497" t="e">
        <f>'Mapa Final'!#REF!</f>
        <v>#REF!</v>
      </c>
      <c r="I30" s="500" t="e">
        <f>'Mapa Final'!#REF!</f>
        <v>#REF!</v>
      </c>
      <c r="J30" s="510" t="e">
        <f>'Mapa Final'!#REF!</f>
        <v>#REF!</v>
      </c>
      <c r="K30" s="513" t="e">
        <f>'Mapa Final'!#REF!</f>
        <v>#REF!</v>
      </c>
      <c r="L30" s="513" t="e">
        <f>'Mapa Final'!#REF!</f>
        <v>#REF!</v>
      </c>
      <c r="M30" s="503" t="e">
        <f>'Mapa Final'!#REF!</f>
        <v>#REF!</v>
      </c>
      <c r="N30" s="513" t="e">
        <f>'Mapa Final'!#REF!</f>
        <v>#REF!</v>
      </c>
      <c r="O30" s="509"/>
      <c r="P30" s="509"/>
      <c r="Q30" s="509"/>
      <c r="R30" s="509"/>
      <c r="S30" s="509"/>
      <c r="T30" s="509"/>
    </row>
    <row r="31" spans="1:176">
      <c r="A31" s="489"/>
      <c r="B31" s="522"/>
      <c r="C31" s="492"/>
      <c r="D31" s="492"/>
      <c r="E31" s="495"/>
      <c r="F31" s="495"/>
      <c r="G31" s="495"/>
      <c r="H31" s="498"/>
      <c r="I31" s="501"/>
      <c r="J31" s="511"/>
      <c r="K31" s="514"/>
      <c r="L31" s="514"/>
      <c r="M31" s="504"/>
      <c r="N31" s="514"/>
      <c r="O31" s="485"/>
      <c r="P31" s="485"/>
      <c r="Q31" s="485"/>
      <c r="R31" s="485"/>
      <c r="S31" s="485"/>
      <c r="T31" s="485"/>
    </row>
    <row r="32" spans="1:176">
      <c r="A32" s="489"/>
      <c r="B32" s="522"/>
      <c r="C32" s="492"/>
      <c r="D32" s="492"/>
      <c r="E32" s="495"/>
      <c r="F32" s="495"/>
      <c r="G32" s="495"/>
      <c r="H32" s="498"/>
      <c r="I32" s="501"/>
      <c r="J32" s="511"/>
      <c r="K32" s="514"/>
      <c r="L32" s="514"/>
      <c r="M32" s="504"/>
      <c r="N32" s="514"/>
      <c r="O32" s="485"/>
      <c r="P32" s="485"/>
      <c r="Q32" s="485"/>
      <c r="R32" s="485"/>
      <c r="S32" s="485"/>
      <c r="T32" s="485"/>
    </row>
    <row r="33" spans="1:20">
      <c r="A33" s="489"/>
      <c r="B33" s="522"/>
      <c r="C33" s="492"/>
      <c r="D33" s="492"/>
      <c r="E33" s="495"/>
      <c r="F33" s="495"/>
      <c r="G33" s="495"/>
      <c r="H33" s="498"/>
      <c r="I33" s="501"/>
      <c r="J33" s="511"/>
      <c r="K33" s="514"/>
      <c r="L33" s="514"/>
      <c r="M33" s="504"/>
      <c r="N33" s="514"/>
      <c r="O33" s="485"/>
      <c r="P33" s="485"/>
      <c r="Q33" s="485"/>
      <c r="R33" s="485"/>
      <c r="S33" s="485"/>
      <c r="T33" s="485"/>
    </row>
    <row r="34" spans="1:20" ht="102.75" customHeight="1" thickBot="1">
      <c r="A34" s="490"/>
      <c r="B34" s="523"/>
      <c r="C34" s="493"/>
      <c r="D34" s="493"/>
      <c r="E34" s="496"/>
      <c r="F34" s="496"/>
      <c r="G34" s="496"/>
      <c r="H34" s="499"/>
      <c r="I34" s="502"/>
      <c r="J34" s="512"/>
      <c r="K34" s="515"/>
      <c r="L34" s="515"/>
      <c r="M34" s="505"/>
      <c r="N34" s="515"/>
      <c r="O34" s="486"/>
      <c r="P34" s="486"/>
      <c r="Q34" s="486"/>
      <c r="R34" s="486"/>
      <c r="S34" s="486"/>
      <c r="T34" s="486"/>
    </row>
    <row r="35" spans="1:20">
      <c r="A35" s="488" t="e">
        <f>'Mapa Final'!#REF!</f>
        <v>#REF!</v>
      </c>
      <c r="B35" s="516" t="e">
        <f>'Mapa Final'!#REF!</f>
        <v>#REF!</v>
      </c>
      <c r="C35" s="491" t="e">
        <f>'Mapa Final'!#REF!</f>
        <v>#REF!</v>
      </c>
      <c r="D35" s="491" t="e">
        <f>'Mapa Final'!#REF!</f>
        <v>#REF!</v>
      </c>
      <c r="E35" s="494" t="e">
        <f>'Mapa Final'!#REF!</f>
        <v>#REF!</v>
      </c>
      <c r="F35" s="494" t="e">
        <f>'Mapa Final'!#REF!</f>
        <v>#REF!</v>
      </c>
      <c r="G35" s="494" t="e">
        <f>'Mapa Final'!#REF!</f>
        <v>#REF!</v>
      </c>
      <c r="H35" s="497" t="e">
        <f>'Mapa Final'!#REF!</f>
        <v>#REF!</v>
      </c>
      <c r="I35" s="500" t="e">
        <f>'Mapa Final'!#REF!</f>
        <v>#REF!</v>
      </c>
      <c r="J35" s="510" t="e">
        <f>'Mapa Final'!#REF!</f>
        <v>#REF!</v>
      </c>
      <c r="K35" s="513" t="e">
        <f>'Mapa Final'!#REF!</f>
        <v>#REF!</v>
      </c>
      <c r="L35" s="513" t="e">
        <f>'Mapa Final'!#REF!</f>
        <v>#REF!</v>
      </c>
      <c r="M35" s="503" t="e">
        <f>'Mapa Final'!#REF!</f>
        <v>#REF!</v>
      </c>
      <c r="N35" s="513" t="e">
        <f>'Mapa Final'!#REF!</f>
        <v>#REF!</v>
      </c>
      <c r="O35" s="509"/>
      <c r="P35" s="509"/>
      <c r="Q35" s="509"/>
      <c r="R35" s="509"/>
      <c r="S35" s="509"/>
      <c r="T35" s="509"/>
    </row>
    <row r="36" spans="1:20">
      <c r="A36" s="489"/>
      <c r="B36" s="522"/>
      <c r="C36" s="492"/>
      <c r="D36" s="492"/>
      <c r="E36" s="495"/>
      <c r="F36" s="495"/>
      <c r="G36" s="495"/>
      <c r="H36" s="498"/>
      <c r="I36" s="501"/>
      <c r="J36" s="511"/>
      <c r="K36" s="514"/>
      <c r="L36" s="514"/>
      <c r="M36" s="504"/>
      <c r="N36" s="514"/>
      <c r="O36" s="485"/>
      <c r="P36" s="485"/>
      <c r="Q36" s="485"/>
      <c r="R36" s="485"/>
      <c r="S36" s="485"/>
      <c r="T36" s="485"/>
    </row>
    <row r="37" spans="1:20">
      <c r="A37" s="489"/>
      <c r="B37" s="522"/>
      <c r="C37" s="492"/>
      <c r="D37" s="492"/>
      <c r="E37" s="495"/>
      <c r="F37" s="495"/>
      <c r="G37" s="495"/>
      <c r="H37" s="498"/>
      <c r="I37" s="501"/>
      <c r="J37" s="511"/>
      <c r="K37" s="514"/>
      <c r="L37" s="514"/>
      <c r="M37" s="504"/>
      <c r="N37" s="514"/>
      <c r="O37" s="485"/>
      <c r="P37" s="485"/>
      <c r="Q37" s="485"/>
      <c r="R37" s="485"/>
      <c r="S37" s="485"/>
      <c r="T37" s="485"/>
    </row>
    <row r="38" spans="1:20">
      <c r="A38" s="489"/>
      <c r="B38" s="522"/>
      <c r="C38" s="492"/>
      <c r="D38" s="492"/>
      <c r="E38" s="495"/>
      <c r="F38" s="495"/>
      <c r="G38" s="495"/>
      <c r="H38" s="498"/>
      <c r="I38" s="501"/>
      <c r="J38" s="511"/>
      <c r="K38" s="514"/>
      <c r="L38" s="514"/>
      <c r="M38" s="504"/>
      <c r="N38" s="514"/>
      <c r="O38" s="485"/>
      <c r="P38" s="485"/>
      <c r="Q38" s="485"/>
      <c r="R38" s="485"/>
      <c r="S38" s="485"/>
      <c r="T38" s="485"/>
    </row>
    <row r="39" spans="1:20" ht="278.25" customHeight="1" thickBot="1">
      <c r="A39" s="490"/>
      <c r="B39" s="523"/>
      <c r="C39" s="493"/>
      <c r="D39" s="493"/>
      <c r="E39" s="496"/>
      <c r="F39" s="496"/>
      <c r="G39" s="496"/>
      <c r="H39" s="499"/>
      <c r="I39" s="502"/>
      <c r="J39" s="512"/>
      <c r="K39" s="515"/>
      <c r="L39" s="515"/>
      <c r="M39" s="505"/>
      <c r="N39" s="515"/>
      <c r="O39" s="486"/>
      <c r="P39" s="486"/>
      <c r="Q39" s="486"/>
      <c r="R39" s="486"/>
      <c r="S39" s="486"/>
      <c r="T39" s="486"/>
    </row>
    <row r="40" spans="1:20">
      <c r="A40" s="488" t="e">
        <f>'Mapa Final'!#REF!</f>
        <v>#REF!</v>
      </c>
      <c r="B40" s="516" t="e">
        <f>'Mapa Final'!#REF!</f>
        <v>#REF!</v>
      </c>
      <c r="C40" s="491" t="e">
        <f>'Mapa Final'!#REF!</f>
        <v>#REF!</v>
      </c>
      <c r="D40" s="491" t="e">
        <f>'Mapa Final'!#REF!</f>
        <v>#REF!</v>
      </c>
      <c r="E40" s="494" t="e">
        <f>'Mapa Final'!#REF!</f>
        <v>#REF!</v>
      </c>
      <c r="F40" s="494" t="e">
        <f>'Mapa Final'!#REF!</f>
        <v>#REF!</v>
      </c>
      <c r="G40" s="494" t="e">
        <f>'Mapa Final'!#REF!</f>
        <v>#REF!</v>
      </c>
      <c r="H40" s="497" t="e">
        <f>'Mapa Final'!#REF!</f>
        <v>#REF!</v>
      </c>
      <c r="I40" s="500" t="e">
        <f>'Mapa Final'!#REF!</f>
        <v>#REF!</v>
      </c>
      <c r="J40" s="510" t="e">
        <f>'Mapa Final'!#REF!</f>
        <v>#REF!</v>
      </c>
      <c r="K40" s="513" t="e">
        <f>'Mapa Final'!#REF!</f>
        <v>#REF!</v>
      </c>
      <c r="L40" s="513" t="e">
        <f>'Mapa Final'!#REF!</f>
        <v>#REF!</v>
      </c>
      <c r="M40" s="503" t="e">
        <f>'Mapa Final'!#REF!</f>
        <v>#REF!</v>
      </c>
      <c r="N40" s="513" t="e">
        <f>'Mapa Final'!#REF!</f>
        <v>#REF!</v>
      </c>
      <c r="O40" s="509"/>
      <c r="P40" s="509"/>
      <c r="Q40" s="509"/>
      <c r="R40" s="509"/>
      <c r="S40" s="509"/>
      <c r="T40" s="509"/>
    </row>
    <row r="41" spans="1:20">
      <c r="A41" s="489"/>
      <c r="B41" s="522"/>
      <c r="C41" s="492"/>
      <c r="D41" s="492"/>
      <c r="E41" s="495"/>
      <c r="F41" s="495"/>
      <c r="G41" s="495"/>
      <c r="H41" s="498"/>
      <c r="I41" s="501"/>
      <c r="J41" s="511"/>
      <c r="K41" s="514"/>
      <c r="L41" s="514"/>
      <c r="M41" s="504"/>
      <c r="N41" s="514"/>
      <c r="O41" s="485"/>
      <c r="P41" s="485"/>
      <c r="Q41" s="485"/>
      <c r="R41" s="485"/>
      <c r="S41" s="485"/>
      <c r="T41" s="485"/>
    </row>
    <row r="42" spans="1:20">
      <c r="A42" s="489"/>
      <c r="B42" s="522"/>
      <c r="C42" s="492"/>
      <c r="D42" s="492"/>
      <c r="E42" s="495"/>
      <c r="F42" s="495"/>
      <c r="G42" s="495"/>
      <c r="H42" s="498"/>
      <c r="I42" s="501"/>
      <c r="J42" s="511"/>
      <c r="K42" s="514"/>
      <c r="L42" s="514"/>
      <c r="M42" s="504"/>
      <c r="N42" s="514"/>
      <c r="O42" s="485"/>
      <c r="P42" s="485"/>
      <c r="Q42" s="485"/>
      <c r="R42" s="485"/>
      <c r="S42" s="485"/>
      <c r="T42" s="485"/>
    </row>
    <row r="43" spans="1:20">
      <c r="A43" s="489"/>
      <c r="B43" s="522"/>
      <c r="C43" s="492"/>
      <c r="D43" s="492"/>
      <c r="E43" s="495"/>
      <c r="F43" s="495"/>
      <c r="G43" s="495"/>
      <c r="H43" s="498"/>
      <c r="I43" s="501"/>
      <c r="J43" s="511"/>
      <c r="K43" s="514"/>
      <c r="L43" s="514"/>
      <c r="M43" s="504"/>
      <c r="N43" s="514"/>
      <c r="O43" s="485"/>
      <c r="P43" s="485"/>
      <c r="Q43" s="485"/>
      <c r="R43" s="485"/>
      <c r="S43" s="485"/>
      <c r="T43" s="485"/>
    </row>
    <row r="44" spans="1:20" ht="15.75" thickBot="1">
      <c r="A44" s="490"/>
      <c r="B44" s="523"/>
      <c r="C44" s="493"/>
      <c r="D44" s="493"/>
      <c r="E44" s="496"/>
      <c r="F44" s="496"/>
      <c r="G44" s="496"/>
      <c r="H44" s="499"/>
      <c r="I44" s="502"/>
      <c r="J44" s="512"/>
      <c r="K44" s="515"/>
      <c r="L44" s="515"/>
      <c r="M44" s="505"/>
      <c r="N44" s="515"/>
      <c r="O44" s="486"/>
      <c r="P44" s="486"/>
      <c r="Q44" s="486"/>
      <c r="R44" s="486"/>
      <c r="S44" s="486"/>
      <c r="T44" s="486"/>
    </row>
    <row r="45" spans="1:20">
      <c r="A45" s="488" t="e">
        <f>'Mapa Final'!#REF!</f>
        <v>#REF!</v>
      </c>
      <c r="B45" s="516" t="e">
        <f>'Mapa Final'!#REF!</f>
        <v>#REF!</v>
      </c>
      <c r="C45" s="491" t="e">
        <f>'Mapa Final'!#REF!</f>
        <v>#REF!</v>
      </c>
      <c r="D45" s="491" t="e">
        <f>'Mapa Final'!#REF!</f>
        <v>#REF!</v>
      </c>
      <c r="E45" s="494" t="e">
        <f>'Mapa Final'!#REF!</f>
        <v>#REF!</v>
      </c>
      <c r="F45" s="494" t="e">
        <f>'Mapa Final'!#REF!</f>
        <v>#REF!</v>
      </c>
      <c r="G45" s="494" t="e">
        <f>'Mapa Final'!#REF!</f>
        <v>#REF!</v>
      </c>
      <c r="H45" s="497" t="e">
        <f>'Mapa Final'!#REF!</f>
        <v>#REF!</v>
      </c>
      <c r="I45" s="500" t="e">
        <f>'Mapa Final'!#REF!</f>
        <v>#REF!</v>
      </c>
      <c r="J45" s="510" t="e">
        <f>'Mapa Final'!#REF!</f>
        <v>#REF!</v>
      </c>
      <c r="K45" s="513" t="e">
        <f>'Mapa Final'!#REF!</f>
        <v>#REF!</v>
      </c>
      <c r="L45" s="513" t="e">
        <f>'Mapa Final'!#REF!</f>
        <v>#REF!</v>
      </c>
      <c r="M45" s="503" t="e">
        <f>'Mapa Final'!#REF!</f>
        <v>#REF!</v>
      </c>
      <c r="N45" s="513" t="e">
        <f>'Mapa Final'!#REF!</f>
        <v>#REF!</v>
      </c>
      <c r="O45" s="509"/>
      <c r="P45" s="509"/>
      <c r="Q45" s="509"/>
      <c r="R45" s="509"/>
      <c r="S45" s="509"/>
      <c r="T45" s="509"/>
    </row>
    <row r="46" spans="1:20">
      <c r="A46" s="489"/>
      <c r="B46" s="522"/>
      <c r="C46" s="492"/>
      <c r="D46" s="492"/>
      <c r="E46" s="495"/>
      <c r="F46" s="495"/>
      <c r="G46" s="495"/>
      <c r="H46" s="498"/>
      <c r="I46" s="501"/>
      <c r="J46" s="511"/>
      <c r="K46" s="514"/>
      <c r="L46" s="514"/>
      <c r="M46" s="504"/>
      <c r="N46" s="514"/>
      <c r="O46" s="485"/>
      <c r="P46" s="485"/>
      <c r="Q46" s="485"/>
      <c r="R46" s="485"/>
      <c r="S46" s="485"/>
      <c r="T46" s="485"/>
    </row>
    <row r="47" spans="1:20">
      <c r="A47" s="489"/>
      <c r="B47" s="522"/>
      <c r="C47" s="492"/>
      <c r="D47" s="492"/>
      <c r="E47" s="495"/>
      <c r="F47" s="495"/>
      <c r="G47" s="495"/>
      <c r="H47" s="498"/>
      <c r="I47" s="501"/>
      <c r="J47" s="511"/>
      <c r="K47" s="514"/>
      <c r="L47" s="514"/>
      <c r="M47" s="504"/>
      <c r="N47" s="514"/>
      <c r="O47" s="485"/>
      <c r="P47" s="485"/>
      <c r="Q47" s="485"/>
      <c r="R47" s="485"/>
      <c r="S47" s="485"/>
      <c r="T47" s="485"/>
    </row>
    <row r="48" spans="1:20">
      <c r="A48" s="489"/>
      <c r="B48" s="522"/>
      <c r="C48" s="492"/>
      <c r="D48" s="492"/>
      <c r="E48" s="495"/>
      <c r="F48" s="495"/>
      <c r="G48" s="495"/>
      <c r="H48" s="498"/>
      <c r="I48" s="501"/>
      <c r="J48" s="511"/>
      <c r="K48" s="514"/>
      <c r="L48" s="514"/>
      <c r="M48" s="504"/>
      <c r="N48" s="514"/>
      <c r="O48" s="485"/>
      <c r="P48" s="485"/>
      <c r="Q48" s="485"/>
      <c r="R48" s="485"/>
      <c r="S48" s="485"/>
      <c r="T48" s="485"/>
    </row>
    <row r="49" spans="1:20" ht="15.75" thickBot="1">
      <c r="A49" s="490"/>
      <c r="B49" s="523"/>
      <c r="C49" s="493"/>
      <c r="D49" s="493"/>
      <c r="E49" s="496"/>
      <c r="F49" s="496"/>
      <c r="G49" s="496"/>
      <c r="H49" s="499"/>
      <c r="I49" s="502"/>
      <c r="J49" s="512"/>
      <c r="K49" s="515"/>
      <c r="L49" s="515"/>
      <c r="M49" s="505"/>
      <c r="N49" s="515"/>
      <c r="O49" s="486"/>
      <c r="P49" s="486"/>
      <c r="Q49" s="486"/>
      <c r="R49" s="486"/>
      <c r="S49" s="486"/>
      <c r="T49" s="486"/>
    </row>
    <row r="50" spans="1:20">
      <c r="A50" s="488" t="e">
        <f>'Mapa Final'!#REF!</f>
        <v>#REF!</v>
      </c>
      <c r="B50" s="516" t="e">
        <f>'Mapa Final'!#REF!</f>
        <v>#REF!</v>
      </c>
      <c r="C50" s="491" t="e">
        <f>'Mapa Final'!#REF!</f>
        <v>#REF!</v>
      </c>
      <c r="D50" s="491" t="e">
        <f>'Mapa Final'!#REF!</f>
        <v>#REF!</v>
      </c>
      <c r="E50" s="494" t="e">
        <f>'Mapa Final'!#REF!</f>
        <v>#REF!</v>
      </c>
      <c r="F50" s="494" t="e">
        <f>'Mapa Final'!#REF!</f>
        <v>#REF!</v>
      </c>
      <c r="G50" s="494" t="e">
        <f>'Mapa Final'!#REF!</f>
        <v>#REF!</v>
      </c>
      <c r="H50" s="497" t="e">
        <f>'Mapa Final'!#REF!</f>
        <v>#REF!</v>
      </c>
      <c r="I50" s="500" t="e">
        <f>'Mapa Final'!#REF!</f>
        <v>#REF!</v>
      </c>
      <c r="J50" s="510" t="e">
        <f>'Mapa Final'!#REF!</f>
        <v>#REF!</v>
      </c>
      <c r="K50" s="513" t="e">
        <f>'Mapa Final'!#REF!</f>
        <v>#REF!</v>
      </c>
      <c r="L50" s="513" t="e">
        <f>'Mapa Final'!#REF!</f>
        <v>#REF!</v>
      </c>
      <c r="M50" s="503" t="e">
        <f>'Mapa Final'!#REF!</f>
        <v>#REF!</v>
      </c>
      <c r="N50" s="513" t="e">
        <f>'Mapa Final'!#REF!</f>
        <v>#REF!</v>
      </c>
      <c r="O50" s="509"/>
      <c r="P50" s="509"/>
      <c r="Q50" s="509"/>
      <c r="R50" s="509"/>
      <c r="S50" s="509"/>
      <c r="T50" s="509"/>
    </row>
    <row r="51" spans="1:20">
      <c r="A51" s="489"/>
      <c r="B51" s="522"/>
      <c r="C51" s="492"/>
      <c r="D51" s="492"/>
      <c r="E51" s="495"/>
      <c r="F51" s="495"/>
      <c r="G51" s="495"/>
      <c r="H51" s="498"/>
      <c r="I51" s="501"/>
      <c r="J51" s="511"/>
      <c r="K51" s="514"/>
      <c r="L51" s="514"/>
      <c r="M51" s="504"/>
      <c r="N51" s="514"/>
      <c r="O51" s="485"/>
      <c r="P51" s="485"/>
      <c r="Q51" s="485"/>
      <c r="R51" s="485"/>
      <c r="S51" s="485"/>
      <c r="T51" s="485"/>
    </row>
    <row r="52" spans="1:20">
      <c r="A52" s="489"/>
      <c r="B52" s="522"/>
      <c r="C52" s="492"/>
      <c r="D52" s="492"/>
      <c r="E52" s="495"/>
      <c r="F52" s="495"/>
      <c r="G52" s="495"/>
      <c r="H52" s="498"/>
      <c r="I52" s="501"/>
      <c r="J52" s="511"/>
      <c r="K52" s="514"/>
      <c r="L52" s="514"/>
      <c r="M52" s="504"/>
      <c r="N52" s="514"/>
      <c r="O52" s="485"/>
      <c r="P52" s="485"/>
      <c r="Q52" s="485"/>
      <c r="R52" s="485"/>
      <c r="S52" s="485"/>
      <c r="T52" s="485"/>
    </row>
    <row r="53" spans="1:20">
      <c r="A53" s="489"/>
      <c r="B53" s="522"/>
      <c r="C53" s="492"/>
      <c r="D53" s="492"/>
      <c r="E53" s="495"/>
      <c r="F53" s="495"/>
      <c r="G53" s="495"/>
      <c r="H53" s="498"/>
      <c r="I53" s="501"/>
      <c r="J53" s="511"/>
      <c r="K53" s="514"/>
      <c r="L53" s="514"/>
      <c r="M53" s="504"/>
      <c r="N53" s="514"/>
      <c r="O53" s="485"/>
      <c r="P53" s="485"/>
      <c r="Q53" s="485"/>
      <c r="R53" s="485"/>
      <c r="S53" s="485"/>
      <c r="T53" s="485"/>
    </row>
    <row r="54" spans="1:20" ht="15.75" thickBot="1">
      <c r="A54" s="490"/>
      <c r="B54" s="523"/>
      <c r="C54" s="493"/>
      <c r="D54" s="493"/>
      <c r="E54" s="496"/>
      <c r="F54" s="496"/>
      <c r="G54" s="496"/>
      <c r="H54" s="499"/>
      <c r="I54" s="502"/>
      <c r="J54" s="512"/>
      <c r="K54" s="515"/>
      <c r="L54" s="515"/>
      <c r="M54" s="505"/>
      <c r="N54" s="515"/>
      <c r="O54" s="486"/>
      <c r="P54" s="486"/>
      <c r="Q54" s="486"/>
      <c r="R54" s="486"/>
      <c r="S54" s="486"/>
      <c r="T54" s="486"/>
    </row>
    <row r="55" spans="1:20">
      <c r="A55" s="488" t="e">
        <f>'Mapa Final'!#REF!</f>
        <v>#REF!</v>
      </c>
      <c r="B55" s="516" t="e">
        <f>'Mapa Final'!#REF!</f>
        <v>#REF!</v>
      </c>
      <c r="C55" s="491" t="e">
        <f>'Mapa Final'!#REF!</f>
        <v>#REF!</v>
      </c>
      <c r="D55" s="491" t="e">
        <f>'Mapa Final'!#REF!</f>
        <v>#REF!</v>
      </c>
      <c r="E55" s="494" t="e">
        <f>'Mapa Final'!#REF!</f>
        <v>#REF!</v>
      </c>
      <c r="F55" s="494" t="e">
        <f>'Mapa Final'!#REF!</f>
        <v>#REF!</v>
      </c>
      <c r="G55" s="494" t="e">
        <f>'Mapa Final'!#REF!</f>
        <v>#REF!</v>
      </c>
      <c r="H55" s="497" t="e">
        <f>'Mapa Final'!#REF!</f>
        <v>#REF!</v>
      </c>
      <c r="I55" s="500" t="e">
        <f>'Mapa Final'!#REF!</f>
        <v>#REF!</v>
      </c>
      <c r="J55" s="510" t="e">
        <f>'Mapa Final'!#REF!</f>
        <v>#REF!</v>
      </c>
      <c r="K55" s="513" t="e">
        <f>'Mapa Final'!#REF!</f>
        <v>#REF!</v>
      </c>
      <c r="L55" s="513" t="e">
        <f>'Mapa Final'!#REF!</f>
        <v>#REF!</v>
      </c>
      <c r="M55" s="503" t="e">
        <f>'Mapa Final'!#REF!</f>
        <v>#REF!</v>
      </c>
      <c r="N55" s="513" t="e">
        <f>'Mapa Final'!#REF!</f>
        <v>#REF!</v>
      </c>
      <c r="O55" s="509"/>
      <c r="P55" s="509"/>
      <c r="Q55" s="509"/>
      <c r="R55" s="509"/>
      <c r="S55" s="509"/>
      <c r="T55" s="509"/>
    </row>
    <row r="56" spans="1:20">
      <c r="A56" s="489"/>
      <c r="B56" s="522"/>
      <c r="C56" s="492"/>
      <c r="D56" s="492"/>
      <c r="E56" s="495"/>
      <c r="F56" s="495"/>
      <c r="G56" s="495"/>
      <c r="H56" s="498"/>
      <c r="I56" s="501"/>
      <c r="J56" s="511"/>
      <c r="K56" s="514"/>
      <c r="L56" s="514"/>
      <c r="M56" s="504"/>
      <c r="N56" s="514"/>
      <c r="O56" s="485"/>
      <c r="P56" s="485"/>
      <c r="Q56" s="485"/>
      <c r="R56" s="485"/>
      <c r="S56" s="485"/>
      <c r="T56" s="485"/>
    </row>
    <row r="57" spans="1:20">
      <c r="A57" s="489"/>
      <c r="B57" s="522"/>
      <c r="C57" s="492"/>
      <c r="D57" s="492"/>
      <c r="E57" s="495"/>
      <c r="F57" s="495"/>
      <c r="G57" s="495"/>
      <c r="H57" s="498"/>
      <c r="I57" s="501"/>
      <c r="J57" s="511"/>
      <c r="K57" s="514"/>
      <c r="L57" s="514"/>
      <c r="M57" s="504"/>
      <c r="N57" s="514"/>
      <c r="O57" s="485"/>
      <c r="P57" s="485"/>
      <c r="Q57" s="485"/>
      <c r="R57" s="485"/>
      <c r="S57" s="485"/>
      <c r="T57" s="485"/>
    </row>
    <row r="58" spans="1:20">
      <c r="A58" s="489"/>
      <c r="B58" s="522"/>
      <c r="C58" s="492"/>
      <c r="D58" s="492"/>
      <c r="E58" s="495"/>
      <c r="F58" s="495"/>
      <c r="G58" s="495"/>
      <c r="H58" s="498"/>
      <c r="I58" s="501"/>
      <c r="J58" s="511"/>
      <c r="K58" s="514"/>
      <c r="L58" s="514"/>
      <c r="M58" s="504"/>
      <c r="N58" s="514"/>
      <c r="O58" s="485"/>
      <c r="P58" s="485"/>
      <c r="Q58" s="485"/>
      <c r="R58" s="485"/>
      <c r="S58" s="485"/>
      <c r="T58" s="485"/>
    </row>
    <row r="59" spans="1:20" ht="15.75" thickBot="1">
      <c r="A59" s="490"/>
      <c r="B59" s="523"/>
      <c r="C59" s="493"/>
      <c r="D59" s="493"/>
      <c r="E59" s="496"/>
      <c r="F59" s="496"/>
      <c r="G59" s="496"/>
      <c r="H59" s="499"/>
      <c r="I59" s="502"/>
      <c r="J59" s="512"/>
      <c r="K59" s="515"/>
      <c r="L59" s="515"/>
      <c r="M59" s="505"/>
      <c r="N59" s="515"/>
      <c r="O59" s="486"/>
      <c r="P59" s="486"/>
      <c r="Q59" s="486"/>
      <c r="R59" s="486"/>
      <c r="S59" s="486"/>
      <c r="T59" s="48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Hoja2</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cp:lastPrinted>2021-07-01T12:56:39Z</cp:lastPrinted>
  <dcterms:created xsi:type="dcterms:W3CDTF">2021-04-16T16:11:31Z</dcterms:created>
  <dcterms:modified xsi:type="dcterms:W3CDTF">2021-07-30T20:41:28Z</dcterms:modified>
</cp:coreProperties>
</file>